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9-2023 Letno vzdrževanje PONOVITEV\"/>
    </mc:Choice>
  </mc:AlternateContent>
  <xr:revisionPtr revIDLastSave="0" documentId="13_ncr:1_{2F6B90A7-8C2A-4275-A944-06AAEB4DC930}" xr6:coauthVersionLast="47" xr6:coauthVersionMax="47" xr10:uidLastSave="{00000000-0000-0000-0000-000000000000}"/>
  <bookViews>
    <workbookView xWindow="-120" yWindow="-120" windowWidth="29040" windowHeight="15840" tabRatio="862" firstSheet="3" activeTab="12" xr2:uid="{10F5D66E-3BFC-414A-8702-1CE6BD41277A}"/>
  </bookViews>
  <sheets>
    <sheet name="makadami" sheetId="9" r:id="rId1"/>
    <sheet name="godovič dole" sheetId="4" r:id="rId2"/>
    <sheet name="črni vrh" sheetId="5" r:id="rId3"/>
    <sheet name="zavratec" sheetId="2" r:id="rId4"/>
    <sheet name="vojsko" sheetId="3" r:id="rId5"/>
    <sheet name="ledine" sheetId="1" r:id="rId6"/>
    <sheet name="krnice" sheetId="17" r:id="rId7"/>
    <sheet name="idrija" sheetId="6" r:id="rId8"/>
    <sheet name="intervencije" sheetId="20" r:id="rId9"/>
    <sheet name="zelenice idrija" sheetId="10" r:id="rId10"/>
    <sheet name="zelenice ČV" sheetId="21" r:id="rId11"/>
    <sheet name="talne označbe" sheetId="13" r:id="rId12"/>
    <sheet name="ograje" sheetId="16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6" l="1"/>
  <c r="F67" i="13"/>
  <c r="F31" i="20"/>
  <c r="F21" i="20"/>
  <c r="F22" i="20"/>
  <c r="F23" i="20"/>
  <c r="F24" i="20"/>
  <c r="F25" i="20"/>
  <c r="F26" i="20"/>
  <c r="F27" i="20"/>
  <c r="F28" i="20"/>
  <c r="F29" i="20"/>
  <c r="F20" i="20"/>
  <c r="F8" i="20"/>
  <c r="F9" i="20"/>
  <c r="F10" i="20"/>
  <c r="F11" i="20"/>
  <c r="F12" i="20"/>
  <c r="F13" i="20"/>
  <c r="F14" i="20"/>
  <c r="F15" i="20"/>
  <c r="F16" i="20"/>
  <c r="F7" i="20"/>
  <c r="F8" i="21"/>
  <c r="F9" i="21"/>
  <c r="F10" i="21"/>
  <c r="F11" i="21"/>
  <c r="F7" i="21"/>
  <c r="F13" i="21" s="1"/>
  <c r="F22" i="10"/>
  <c r="F17" i="10"/>
  <c r="F18" i="10"/>
  <c r="F19" i="10"/>
  <c r="F20" i="10"/>
  <c r="F16" i="10"/>
  <c r="F8" i="10"/>
  <c r="F9" i="10"/>
  <c r="F10" i="10"/>
  <c r="F11" i="10"/>
  <c r="F12" i="10"/>
  <c r="F7" i="10"/>
  <c r="F37" i="6"/>
  <c r="F31" i="6"/>
  <c r="F32" i="6"/>
  <c r="F33" i="6"/>
  <c r="F34" i="6"/>
  <c r="F35" i="6"/>
  <c r="F30" i="6"/>
  <c r="F22" i="6"/>
  <c r="F23" i="6"/>
  <c r="F24" i="6"/>
  <c r="F25" i="6"/>
  <c r="F26" i="6"/>
  <c r="F21" i="6"/>
  <c r="F8" i="6"/>
  <c r="F9" i="6"/>
  <c r="F10" i="6"/>
  <c r="F11" i="6"/>
  <c r="F12" i="6"/>
  <c r="F13" i="6"/>
  <c r="F14" i="6"/>
  <c r="F15" i="6"/>
  <c r="F16" i="6"/>
  <c r="F17" i="6"/>
  <c r="F7" i="6"/>
  <c r="F31" i="17"/>
  <c r="F32" i="17"/>
  <c r="F33" i="17"/>
  <c r="F34" i="17"/>
  <c r="F35" i="17"/>
  <c r="F30" i="17"/>
  <c r="F22" i="17"/>
  <c r="F23" i="17"/>
  <c r="F24" i="17"/>
  <c r="F25" i="17"/>
  <c r="F26" i="17"/>
  <c r="F21" i="17"/>
  <c r="F8" i="17"/>
  <c r="F9" i="17"/>
  <c r="F10" i="17"/>
  <c r="F11" i="17"/>
  <c r="F12" i="17"/>
  <c r="F13" i="17"/>
  <c r="F14" i="17"/>
  <c r="F15" i="17"/>
  <c r="F16" i="17"/>
  <c r="F17" i="17"/>
  <c r="F7" i="17"/>
  <c r="F34" i="1"/>
  <c r="F30" i="1"/>
  <c r="F31" i="1"/>
  <c r="F32" i="1"/>
  <c r="F29" i="1"/>
  <c r="F23" i="1"/>
  <c r="F24" i="1"/>
  <c r="F25" i="1"/>
  <c r="F22" i="1"/>
  <c r="F8" i="1"/>
  <c r="F9" i="1"/>
  <c r="F10" i="1"/>
  <c r="F11" i="1"/>
  <c r="F12" i="1"/>
  <c r="F13" i="1"/>
  <c r="F14" i="1"/>
  <c r="F15" i="1"/>
  <c r="F16" i="1"/>
  <c r="F17" i="1"/>
  <c r="F18" i="1"/>
  <c r="F7" i="1"/>
  <c r="F43" i="3"/>
  <c r="F38" i="3"/>
  <c r="F39" i="3"/>
  <c r="F40" i="3"/>
  <c r="F41" i="3"/>
  <c r="F37" i="3"/>
  <c r="F30" i="3"/>
  <c r="F31" i="3"/>
  <c r="F32" i="3"/>
  <c r="F33" i="3"/>
  <c r="F29" i="3"/>
  <c r="F22" i="3"/>
  <c r="F23" i="3"/>
  <c r="F24" i="3"/>
  <c r="F25" i="3"/>
  <c r="F21" i="3"/>
  <c r="F8" i="3"/>
  <c r="F9" i="3"/>
  <c r="F10" i="3"/>
  <c r="F11" i="3"/>
  <c r="F12" i="3"/>
  <c r="F13" i="3"/>
  <c r="F14" i="3"/>
  <c r="F15" i="3"/>
  <c r="F16" i="3"/>
  <c r="F17" i="3"/>
  <c r="F7" i="3"/>
  <c r="F33" i="2"/>
  <c r="F29" i="2"/>
  <c r="F30" i="2"/>
  <c r="F31" i="2"/>
  <c r="F28" i="2"/>
  <c r="F22" i="2"/>
  <c r="F23" i="2"/>
  <c r="F24" i="2"/>
  <c r="F21" i="2"/>
  <c r="F8" i="2"/>
  <c r="F9" i="2"/>
  <c r="F10" i="2"/>
  <c r="F11" i="2"/>
  <c r="F12" i="2"/>
  <c r="F13" i="2"/>
  <c r="F14" i="2"/>
  <c r="F15" i="2"/>
  <c r="F16" i="2"/>
  <c r="F17" i="2"/>
  <c r="F7" i="2"/>
  <c r="F32" i="5" l="1"/>
  <c r="F33" i="5"/>
  <c r="F34" i="5"/>
  <c r="H34" i="5" s="1"/>
  <c r="F35" i="5"/>
  <c r="H35" i="5" s="1"/>
  <c r="F36" i="5"/>
  <c r="F37" i="5"/>
  <c r="F31" i="5"/>
  <c r="F23" i="5"/>
  <c r="F25" i="5"/>
  <c r="F26" i="5"/>
  <c r="F27" i="5"/>
  <c r="F21" i="5"/>
  <c r="F8" i="5"/>
  <c r="F10" i="5"/>
  <c r="F11" i="5"/>
  <c r="F12" i="5"/>
  <c r="F13" i="5"/>
  <c r="F14" i="5"/>
  <c r="F15" i="5"/>
  <c r="F16" i="5"/>
  <c r="F17" i="5"/>
  <c r="F7" i="5"/>
  <c r="H11" i="21"/>
  <c r="H10" i="21"/>
  <c r="H9" i="21"/>
  <c r="H8" i="21"/>
  <c r="H7" i="21"/>
  <c r="F40" i="4"/>
  <c r="F41" i="4"/>
  <c r="H41" i="4" s="1"/>
  <c r="F42" i="4"/>
  <c r="H42" i="4" s="1"/>
  <c r="F43" i="4"/>
  <c r="F39" i="4"/>
  <c r="F31" i="4"/>
  <c r="F32" i="4"/>
  <c r="H32" i="4" s="1"/>
  <c r="F33" i="4"/>
  <c r="H33" i="4" s="1"/>
  <c r="F34" i="4"/>
  <c r="H34" i="4" s="1"/>
  <c r="F35" i="4"/>
  <c r="F30" i="4"/>
  <c r="F22" i="4"/>
  <c r="F23" i="4"/>
  <c r="H23" i="4" s="1"/>
  <c r="F24" i="4"/>
  <c r="H24" i="4" s="1"/>
  <c r="F25" i="4"/>
  <c r="H25" i="4" s="1"/>
  <c r="F26" i="4"/>
  <c r="F21" i="4"/>
  <c r="H21" i="4" s="1"/>
  <c r="F8" i="4"/>
  <c r="H8" i="4" s="1"/>
  <c r="F9" i="4"/>
  <c r="H9" i="4" s="1"/>
  <c r="F10" i="4"/>
  <c r="H10" i="4" s="1"/>
  <c r="F11" i="4"/>
  <c r="H11" i="4" s="1"/>
  <c r="F12" i="4"/>
  <c r="F13" i="4"/>
  <c r="H13" i="4" s="1"/>
  <c r="F14" i="4"/>
  <c r="H14" i="4" s="1"/>
  <c r="F15" i="4"/>
  <c r="F16" i="4"/>
  <c r="H16" i="4" s="1"/>
  <c r="F17" i="4"/>
  <c r="H17" i="4" s="1"/>
  <c r="F7" i="4"/>
  <c r="F19" i="9"/>
  <c r="F20" i="9"/>
  <c r="F21" i="9"/>
  <c r="F22" i="9"/>
  <c r="F23" i="9"/>
  <c r="F24" i="9"/>
  <c r="F18" i="9"/>
  <c r="F8" i="9"/>
  <c r="F9" i="9"/>
  <c r="F10" i="9"/>
  <c r="F11" i="9"/>
  <c r="F12" i="9"/>
  <c r="F13" i="9"/>
  <c r="F14" i="9"/>
  <c r="F7" i="9"/>
  <c r="F31" i="16"/>
  <c r="H31" i="16" s="1"/>
  <c r="F32" i="16"/>
  <c r="H32" i="16" s="1"/>
  <c r="F30" i="16"/>
  <c r="H30" i="16" s="1"/>
  <c r="F22" i="16"/>
  <c r="H22" i="16" s="1"/>
  <c r="F23" i="16"/>
  <c r="H23" i="16" s="1"/>
  <c r="F24" i="16"/>
  <c r="H24" i="16" s="1"/>
  <c r="F25" i="16"/>
  <c r="H25" i="16" s="1"/>
  <c r="F26" i="16"/>
  <c r="H26" i="16" s="1"/>
  <c r="F21" i="16"/>
  <c r="H21" i="16" s="1"/>
  <c r="F8" i="16"/>
  <c r="H8" i="16" s="1"/>
  <c r="F9" i="16"/>
  <c r="H9" i="16" s="1"/>
  <c r="F10" i="16"/>
  <c r="H10" i="16" s="1"/>
  <c r="F11" i="16"/>
  <c r="H11" i="16" s="1"/>
  <c r="F12" i="16"/>
  <c r="H12" i="16" s="1"/>
  <c r="F13" i="16"/>
  <c r="H13" i="16" s="1"/>
  <c r="F14" i="16"/>
  <c r="H14" i="16" s="1"/>
  <c r="F15" i="16"/>
  <c r="H15" i="16" s="1"/>
  <c r="F16" i="16"/>
  <c r="H16" i="16" s="1"/>
  <c r="F17" i="16"/>
  <c r="H17" i="16" s="1"/>
  <c r="F7" i="16"/>
  <c r="H7" i="16" s="1"/>
  <c r="H65" i="13"/>
  <c r="F65" i="13"/>
  <c r="F61" i="13"/>
  <c r="H61" i="13" s="1"/>
  <c r="F35" i="13"/>
  <c r="H35" i="13" s="1"/>
  <c r="F36" i="13"/>
  <c r="H36" i="13" s="1"/>
  <c r="F37" i="13"/>
  <c r="H37" i="13" s="1"/>
  <c r="F38" i="13"/>
  <c r="H38" i="13" s="1"/>
  <c r="F39" i="13"/>
  <c r="H39" i="13" s="1"/>
  <c r="F40" i="13"/>
  <c r="H40" i="13" s="1"/>
  <c r="F41" i="13"/>
  <c r="H41" i="13" s="1"/>
  <c r="F42" i="13"/>
  <c r="H42" i="13" s="1"/>
  <c r="F43" i="13"/>
  <c r="H43" i="13" s="1"/>
  <c r="F44" i="13"/>
  <c r="H44" i="13" s="1"/>
  <c r="F45" i="13"/>
  <c r="H45" i="13" s="1"/>
  <c r="F46" i="13"/>
  <c r="H46" i="13" s="1"/>
  <c r="F47" i="13"/>
  <c r="H47" i="13" s="1"/>
  <c r="F48" i="13"/>
  <c r="H48" i="13" s="1"/>
  <c r="F49" i="13"/>
  <c r="H49" i="13" s="1"/>
  <c r="F50" i="13"/>
  <c r="H50" i="13" s="1"/>
  <c r="F51" i="13"/>
  <c r="H51" i="13" s="1"/>
  <c r="F52" i="13"/>
  <c r="H52" i="13" s="1"/>
  <c r="F53" i="13"/>
  <c r="H53" i="13" s="1"/>
  <c r="F54" i="13"/>
  <c r="H54" i="13" s="1"/>
  <c r="F55" i="13"/>
  <c r="H55" i="13" s="1"/>
  <c r="F56" i="13"/>
  <c r="H56" i="13" s="1"/>
  <c r="F57" i="13"/>
  <c r="H57" i="13" s="1"/>
  <c r="F34" i="13"/>
  <c r="H34" i="13" s="1"/>
  <c r="F8" i="13"/>
  <c r="H8" i="13" s="1"/>
  <c r="F9" i="13"/>
  <c r="H9" i="13" s="1"/>
  <c r="F10" i="13"/>
  <c r="H10" i="13" s="1"/>
  <c r="F11" i="13"/>
  <c r="H11" i="13" s="1"/>
  <c r="F12" i="13"/>
  <c r="H12" i="13" s="1"/>
  <c r="F13" i="13"/>
  <c r="H13" i="13" s="1"/>
  <c r="F14" i="13"/>
  <c r="H14" i="13" s="1"/>
  <c r="F15" i="13"/>
  <c r="H15" i="13" s="1"/>
  <c r="F16" i="13"/>
  <c r="H16" i="13" s="1"/>
  <c r="F17" i="13"/>
  <c r="H17" i="13" s="1"/>
  <c r="F18" i="13"/>
  <c r="H18" i="13" s="1"/>
  <c r="F19" i="13"/>
  <c r="H19" i="13" s="1"/>
  <c r="F20" i="13"/>
  <c r="H20" i="13" s="1"/>
  <c r="F21" i="13"/>
  <c r="H21" i="13" s="1"/>
  <c r="F22" i="13"/>
  <c r="H22" i="13" s="1"/>
  <c r="F23" i="13"/>
  <c r="H23" i="13" s="1"/>
  <c r="F24" i="13"/>
  <c r="H24" i="13" s="1"/>
  <c r="F25" i="13"/>
  <c r="H25" i="13" s="1"/>
  <c r="F26" i="13"/>
  <c r="H26" i="13" s="1"/>
  <c r="F27" i="13"/>
  <c r="H27" i="13" s="1"/>
  <c r="F28" i="13"/>
  <c r="H28" i="13" s="1"/>
  <c r="F29" i="13"/>
  <c r="H29" i="13" s="1"/>
  <c r="F30" i="13"/>
  <c r="H30" i="13" s="1"/>
  <c r="F7" i="13"/>
  <c r="H7" i="13" s="1"/>
  <c r="H23" i="20"/>
  <c r="H29" i="20"/>
  <c r="H12" i="20"/>
  <c r="H8" i="20"/>
  <c r="H9" i="20"/>
  <c r="H10" i="20"/>
  <c r="H11" i="20"/>
  <c r="H13" i="20"/>
  <c r="H14" i="20"/>
  <c r="H15" i="20"/>
  <c r="H16" i="20"/>
  <c r="H7" i="20"/>
  <c r="D20" i="20"/>
  <c r="D21" i="20"/>
  <c r="H21" i="20" s="1"/>
  <c r="D22" i="20"/>
  <c r="H22" i="20" s="1"/>
  <c r="D23" i="20"/>
  <c r="D24" i="20"/>
  <c r="H24" i="20" s="1"/>
  <c r="D25" i="20"/>
  <c r="H25" i="20" s="1"/>
  <c r="D26" i="20"/>
  <c r="H26" i="20" s="1"/>
  <c r="D27" i="20"/>
  <c r="H27" i="20" s="1"/>
  <c r="D28" i="20"/>
  <c r="H28" i="20" s="1"/>
  <c r="D29" i="20"/>
  <c r="H17" i="10"/>
  <c r="H18" i="10"/>
  <c r="H20" i="10"/>
  <c r="H16" i="10"/>
  <c r="H8" i="10"/>
  <c r="H9" i="10"/>
  <c r="H10" i="10"/>
  <c r="H11" i="10"/>
  <c r="H12" i="10"/>
  <c r="H7" i="10"/>
  <c r="H31" i="6"/>
  <c r="H32" i="6"/>
  <c r="H33" i="6"/>
  <c r="H34" i="6"/>
  <c r="H35" i="6"/>
  <c r="H30" i="6"/>
  <c r="H22" i="6"/>
  <c r="H23" i="6"/>
  <c r="H24" i="6"/>
  <c r="H25" i="6"/>
  <c r="H26" i="6"/>
  <c r="H21" i="6"/>
  <c r="H8" i="6"/>
  <c r="H9" i="6"/>
  <c r="H10" i="6"/>
  <c r="H11" i="6"/>
  <c r="H12" i="6"/>
  <c r="H13" i="6"/>
  <c r="H14" i="6"/>
  <c r="H15" i="6"/>
  <c r="H16" i="6"/>
  <c r="H17" i="6"/>
  <c r="H31" i="17"/>
  <c r="H32" i="17"/>
  <c r="H33" i="17"/>
  <c r="H34" i="17"/>
  <c r="H35" i="17"/>
  <c r="H30" i="17"/>
  <c r="H22" i="17"/>
  <c r="H23" i="17"/>
  <c r="H24" i="17"/>
  <c r="H25" i="17"/>
  <c r="H26" i="17"/>
  <c r="H21" i="17"/>
  <c r="H8" i="17"/>
  <c r="H11" i="17"/>
  <c r="H12" i="17"/>
  <c r="H13" i="17"/>
  <c r="H14" i="17"/>
  <c r="H15" i="17"/>
  <c r="H16" i="17"/>
  <c r="H17" i="17"/>
  <c r="H7" i="17"/>
  <c r="H30" i="1"/>
  <c r="H31" i="1"/>
  <c r="H32" i="1"/>
  <c r="H29" i="1"/>
  <c r="H25" i="1"/>
  <c r="H22" i="1"/>
  <c r="H23" i="1"/>
  <c r="H24" i="1"/>
  <c r="H8" i="1"/>
  <c r="H9" i="1"/>
  <c r="H10" i="1"/>
  <c r="H11" i="1"/>
  <c r="H12" i="1"/>
  <c r="H13" i="1"/>
  <c r="H14" i="1"/>
  <c r="H15" i="1"/>
  <c r="H16" i="1"/>
  <c r="H17" i="1"/>
  <c r="H18" i="1"/>
  <c r="H7" i="1"/>
  <c r="H39" i="3"/>
  <c r="H40" i="3"/>
  <c r="H41" i="3"/>
  <c r="H29" i="3"/>
  <c r="H33" i="3"/>
  <c r="H32" i="3"/>
  <c r="H31" i="3"/>
  <c r="H30" i="3"/>
  <c r="H22" i="3"/>
  <c r="H23" i="3"/>
  <c r="H24" i="3"/>
  <c r="H25" i="3"/>
  <c r="H21" i="3"/>
  <c r="H10" i="3"/>
  <c r="H16" i="3"/>
  <c r="H8" i="3"/>
  <c r="H9" i="3"/>
  <c r="H11" i="3"/>
  <c r="H12" i="3"/>
  <c r="H13" i="3"/>
  <c r="H14" i="3"/>
  <c r="H15" i="3"/>
  <c r="H17" i="3"/>
  <c r="H30" i="2"/>
  <c r="H29" i="2"/>
  <c r="H31" i="2"/>
  <c r="H28" i="2"/>
  <c r="H24" i="2"/>
  <c r="H21" i="2"/>
  <c r="H22" i="2"/>
  <c r="H23" i="2"/>
  <c r="H8" i="2"/>
  <c r="H11" i="2"/>
  <c r="H14" i="2"/>
  <c r="H17" i="2"/>
  <c r="H10" i="2"/>
  <c r="H12" i="2"/>
  <c r="H13" i="2"/>
  <c r="H15" i="2"/>
  <c r="H16" i="2"/>
  <c r="H7" i="2"/>
  <c r="H32" i="5"/>
  <c r="H33" i="5"/>
  <c r="H36" i="5"/>
  <c r="H37" i="5"/>
  <c r="H31" i="5"/>
  <c r="H23" i="5"/>
  <c r="H25" i="5"/>
  <c r="H26" i="5"/>
  <c r="H27" i="5"/>
  <c r="H21" i="5"/>
  <c r="H7" i="5"/>
  <c r="H8" i="5"/>
  <c r="H10" i="5"/>
  <c r="H11" i="5"/>
  <c r="H12" i="5"/>
  <c r="H13" i="5"/>
  <c r="H14" i="5"/>
  <c r="H15" i="5"/>
  <c r="H16" i="5"/>
  <c r="H17" i="5"/>
  <c r="H31" i="4"/>
  <c r="H35" i="4"/>
  <c r="H30" i="4"/>
  <c r="H22" i="4"/>
  <c r="H26" i="4"/>
  <c r="H15" i="4"/>
  <c r="H12" i="4"/>
  <c r="H7" i="4"/>
  <c r="H20" i="20" l="1"/>
  <c r="H7" i="6"/>
  <c r="F37" i="17"/>
  <c r="H7" i="3"/>
  <c r="H19" i="9"/>
  <c r="H22" i="9"/>
  <c r="H18" i="9"/>
  <c r="H20" i="9"/>
  <c r="H21" i="9"/>
  <c r="H23" i="9"/>
  <c r="H24" i="9"/>
  <c r="H8" i="9"/>
  <c r="H9" i="9"/>
  <c r="H12" i="9"/>
  <c r="H14" i="9"/>
  <c r="H7" i="9"/>
  <c r="H10" i="9"/>
  <c r="H11" i="9"/>
  <c r="H13" i="9"/>
  <c r="F26" i="9"/>
  <c r="D38" i="3" l="1"/>
  <c r="H38" i="3" s="1"/>
  <c r="D37" i="3"/>
  <c r="D10" i="17"/>
  <c r="H10" i="17" s="1"/>
  <c r="D9" i="17"/>
  <c r="H9" i="17" s="1"/>
  <c r="H37" i="3" l="1"/>
  <c r="D24" i="5"/>
  <c r="D9" i="2"/>
  <c r="H9" i="2" s="1"/>
  <c r="D9" i="5"/>
  <c r="F9" i="5" s="1"/>
  <c r="D43" i="4"/>
  <c r="H43" i="4" s="1"/>
  <c r="H40" i="4"/>
  <c r="D39" i="4"/>
  <c r="F24" i="5" l="1"/>
  <c r="H24" i="5" s="1"/>
  <c r="H39" i="4"/>
  <c r="F45" i="4"/>
  <c r="H9" i="5"/>
  <c r="D22" i="5" l="1"/>
  <c r="F22" i="5" s="1"/>
  <c r="F39" i="5" s="1"/>
  <c r="H22" i="5" l="1"/>
</calcChain>
</file>

<file path=xl/sharedStrings.xml><?xml version="1.0" encoding="utf-8"?>
<sst xmlns="http://schemas.openxmlformats.org/spreadsheetml/2006/main" count="1342" uniqueCount="255">
  <si>
    <t>1.</t>
  </si>
  <si>
    <t>Redno delo</t>
  </si>
  <si>
    <t>post.</t>
  </si>
  <si>
    <t>opis</t>
  </si>
  <si>
    <t>e.m.</t>
  </si>
  <si>
    <t>1.1</t>
  </si>
  <si>
    <t>m¹</t>
  </si>
  <si>
    <t>1.2</t>
  </si>
  <si>
    <t>kos</t>
  </si>
  <si>
    <t>1.3</t>
  </si>
  <si>
    <t>1.4</t>
  </si>
  <si>
    <t>1.5</t>
  </si>
  <si>
    <t>1.6</t>
  </si>
  <si>
    <t>1.7</t>
  </si>
  <si>
    <t>1.8</t>
  </si>
  <si>
    <t>1.9</t>
  </si>
  <si>
    <t>m³</t>
  </si>
  <si>
    <t>1.10</t>
  </si>
  <si>
    <t>1.11</t>
  </si>
  <si>
    <t>1.12</t>
  </si>
  <si>
    <t>2.</t>
  </si>
  <si>
    <t>2.1</t>
  </si>
  <si>
    <t>ur</t>
  </si>
  <si>
    <t>2.2</t>
  </si>
  <si>
    <t>2.3</t>
  </si>
  <si>
    <t>Delavec z motorko, pihalnikom</t>
  </si>
  <si>
    <t>2.4</t>
  </si>
  <si>
    <t>Traktor s prikolico, platojem</t>
  </si>
  <si>
    <t>2.5</t>
  </si>
  <si>
    <t>2.6</t>
  </si>
  <si>
    <t>Kamion do 10 t</t>
  </si>
  <si>
    <t>2.7</t>
  </si>
  <si>
    <t>Rovokopač ali nakladač</t>
  </si>
  <si>
    <t>2.8</t>
  </si>
  <si>
    <t>Mini bager do 3 t</t>
  </si>
  <si>
    <t>3.</t>
  </si>
  <si>
    <t>3.1</t>
  </si>
  <si>
    <t>3.2</t>
  </si>
  <si>
    <t>3.3</t>
  </si>
  <si>
    <t>3.4</t>
  </si>
  <si>
    <t>3.5</t>
  </si>
  <si>
    <t>3.6</t>
  </si>
  <si>
    <t>3.7</t>
  </si>
  <si>
    <t>Delavec z motorko</t>
  </si>
  <si>
    <t>m²</t>
  </si>
  <si>
    <t>4.</t>
  </si>
  <si>
    <t>Urejanje javnih zelenih površin</t>
  </si>
  <si>
    <t>4.1</t>
  </si>
  <si>
    <t>4.2</t>
  </si>
  <si>
    <t>4.3</t>
  </si>
  <si>
    <t>4.4</t>
  </si>
  <si>
    <t>Raztiranje tamponskega materiala z vzdolžnim in prečnim profiliranjem makadamskega vozišča (brez dobave tampona)</t>
  </si>
  <si>
    <t>1.13</t>
  </si>
  <si>
    <t>1.14</t>
  </si>
  <si>
    <t>1.15</t>
  </si>
  <si>
    <t xml:space="preserve">Valjanje in utrjevanje profiliranega makadamskega vozišča v celotni širini </t>
  </si>
  <si>
    <t>1.16</t>
  </si>
  <si>
    <t xml:space="preserve">Rovokopač </t>
  </si>
  <si>
    <t>Gredar</t>
  </si>
  <si>
    <t>2.9</t>
  </si>
  <si>
    <t>2.10</t>
  </si>
  <si>
    <t>LETO</t>
  </si>
  <si>
    <t>2.11</t>
  </si>
  <si>
    <t>Bager do 8 ton</t>
  </si>
  <si>
    <t xml:space="preserve">3. </t>
  </si>
  <si>
    <t>ura</t>
  </si>
  <si>
    <t>Vzdrževanje makadamskih lokalnih cest in javnih poti</t>
  </si>
  <si>
    <t>Vzdrževanje cest v KS Zavratec</t>
  </si>
  <si>
    <t>Vzdrževanje cest v KS Ledine</t>
  </si>
  <si>
    <t>Barvanje talnih označb</t>
  </si>
  <si>
    <t>Barvanje talnih črt širine 10 - 12 cm v beli barvi</t>
  </si>
  <si>
    <t>Barvanje talnih črt širine 10 - 12 cm v modri ali rumeni barvi</t>
  </si>
  <si>
    <t xml:space="preserve">Barvanje talnih črt 50X50 cm </t>
  </si>
  <si>
    <t>Barvanje talne označbe : STOP črta</t>
  </si>
  <si>
    <t xml:space="preserve">Barvaje talne označbe: STOP </t>
  </si>
  <si>
    <t>Barvanje talne označbe : prehod za pešce v beli barvi</t>
  </si>
  <si>
    <t>Barvanje talne označbe : prehod za pešce v modri barvi</t>
  </si>
  <si>
    <t xml:space="preserve">Barvanje talne označbe : pas za pešce v modri barvi    </t>
  </si>
  <si>
    <t>Barvanje talne označbe : šrafura</t>
  </si>
  <si>
    <t>Barvanje talne označbe : parkirni boks v beli barvi</t>
  </si>
  <si>
    <t>Barvanje talne označbe : parkirni boks za invalide</t>
  </si>
  <si>
    <t>Barvanje talne označbe: po šabloni naročnika</t>
  </si>
  <si>
    <t>Barvanje talne označbe : napis ŠOLA</t>
  </si>
  <si>
    <t>Barvanje talne označbe : mali prednostni trikotnik</t>
  </si>
  <si>
    <t>Barvanje talne označbe : veliki prednostni trikotnik</t>
  </si>
  <si>
    <t>Barvanje talne označbe : enojna smerna puščica</t>
  </si>
  <si>
    <t>1.17</t>
  </si>
  <si>
    <t>Barvanje talne označbe : dvojna smerna puščica</t>
  </si>
  <si>
    <t>1.18</t>
  </si>
  <si>
    <t>Barvanje talne označbe : napis X</t>
  </si>
  <si>
    <t>1.19</t>
  </si>
  <si>
    <t>Barvanje talne označbe : hitrostna ovira</t>
  </si>
  <si>
    <t>1.20</t>
  </si>
  <si>
    <t>Barvanje igrišča na asfaltni površini</t>
  </si>
  <si>
    <t>1.21</t>
  </si>
  <si>
    <t>Barvanje talne označbe: Napis BUS</t>
  </si>
  <si>
    <t>1.22</t>
  </si>
  <si>
    <t>Barvanje ostalih BUS talnih označb v rumeni barvi</t>
  </si>
  <si>
    <t>1.23</t>
  </si>
  <si>
    <t>Barvanje talne označbe: intervencijska površina oziroma pot</t>
  </si>
  <si>
    <t>1.24</t>
  </si>
  <si>
    <t>Barvanje talne označbe: Kača</t>
  </si>
  <si>
    <t>Zaris talnih črt širine 10 - 12 cm v beli barvi</t>
  </si>
  <si>
    <t>Zaris talnih črt širine 10 - 12 cm v modri ali rumeni barvi</t>
  </si>
  <si>
    <t xml:space="preserve">Zaris talnih črt 50X50 cm </t>
  </si>
  <si>
    <t>Zaris talne označbe : STOP črta</t>
  </si>
  <si>
    <t xml:space="preserve">Zaris talne označbe: STOP </t>
  </si>
  <si>
    <t>Zaris talne označbe : prehod za pešce v beli barvi</t>
  </si>
  <si>
    <t>Zaris talne označbe : prehod za pešce v modri barvi</t>
  </si>
  <si>
    <t xml:space="preserve">Zaris talne označbe : pas za pešce v modri barvi    </t>
  </si>
  <si>
    <t>Zaris talne označbe : šrafura</t>
  </si>
  <si>
    <t>Zaris talne označbe : parkirni boks v beli barvi</t>
  </si>
  <si>
    <t>Zaris talne označbe : parkirni boks za invalide</t>
  </si>
  <si>
    <t>2.12</t>
  </si>
  <si>
    <t>2.13</t>
  </si>
  <si>
    <t>Zaris talne označbe : napis ŠOLA</t>
  </si>
  <si>
    <t>2.14</t>
  </si>
  <si>
    <t>Zaris talne označbe : mali prednostni trikotnik</t>
  </si>
  <si>
    <t>2.15</t>
  </si>
  <si>
    <t>Zaris talne označbe : veliki prednostni trikotnik</t>
  </si>
  <si>
    <t>2.16</t>
  </si>
  <si>
    <t>Zaris talne označbe : enojna smerna puščica</t>
  </si>
  <si>
    <t>2.17</t>
  </si>
  <si>
    <t>Zaris talne označbe : dvojna smerna puščica</t>
  </si>
  <si>
    <t>2.18</t>
  </si>
  <si>
    <t>Zaris talne označbe : napis X</t>
  </si>
  <si>
    <t>2.19</t>
  </si>
  <si>
    <t>Zaris talne označbe : hitrostna ovira</t>
  </si>
  <si>
    <t>2.20</t>
  </si>
  <si>
    <t>Zaris igrišča na asfaltni površini</t>
  </si>
  <si>
    <t>2.21</t>
  </si>
  <si>
    <t>Zaris talne označbe: Napis BUS</t>
  </si>
  <si>
    <t>2.22</t>
  </si>
  <si>
    <t>Zaris ostalih BUS talnih označb v rumeni barvi</t>
  </si>
  <si>
    <t>2.23</t>
  </si>
  <si>
    <t>Zaris talne označbe: intervencijska površina oziroma pot</t>
  </si>
  <si>
    <t>2.24</t>
  </si>
  <si>
    <t>Zaris talne označbe: Kača</t>
  </si>
  <si>
    <t>Brisanje - Rezkanje tankoslojnih talnih označb, črte širine do 30 m</t>
  </si>
  <si>
    <t>Nepredvidena dela</t>
  </si>
  <si>
    <t>prm</t>
  </si>
  <si>
    <t>Delavec z motorno žago, koso oz. pihalnikom</t>
  </si>
  <si>
    <t>Bager do 8 ton - udarno kladivo</t>
  </si>
  <si>
    <t>Rovokopač z udarnim kladivom</t>
  </si>
  <si>
    <t>Vzdrževanje cest v KS Dole in Godovič ter vzdrževanje javnih zelenih površin v KS Godovič</t>
  </si>
  <si>
    <t>Vzdrževanje javnih zelenih površin</t>
  </si>
  <si>
    <t>Različna dela v zvezi z vzdrževanjem javnih cest v sklopu rednega delovnega časa</t>
  </si>
  <si>
    <t>Različna dela v zvezi z vzdrževanjem javnih cest izven rednega delovnega časa - INTERVENCIJE</t>
  </si>
  <si>
    <t>Dobava in montaža varovalnih ograj</t>
  </si>
  <si>
    <t>N2W3  s stebri na razdalji 2m, debelina odbojnika 2,5 mm in dolžine 4240 mm</t>
  </si>
  <si>
    <t>N2W4  s stebri na razdalji 4m, debelina odbojnika 2,5 mm in dolžine 4240 mm</t>
  </si>
  <si>
    <t>N2W5  s stebri na razdalji 4m, debelina odbojnika 3,0 mm in dolžine 4240 mm</t>
  </si>
  <si>
    <t>H1W4 s stebri na razdalji  2m, debelina odbojnika 2,5 mm in dolžine 4240 mm</t>
  </si>
  <si>
    <t>H1W5 z distančnikom na razdalji 2m in debelino odbojnika in dolžino 4240 mm 3,0 mm ter spodnjo vodilno letvijo</t>
  </si>
  <si>
    <t>N2W4 – s stebri s ploščo na razdalji 4m, debelino odbojnika 2,5 mm in dolžino 4240 mm</t>
  </si>
  <si>
    <t>H1W4 – s stebri s ploščo na razdalji 2m, debelino odbojnika 2,5 mm in dolžino 4240 mm  </t>
  </si>
  <si>
    <t xml:space="preserve">Doplačilo za ograjo v radiju </t>
  </si>
  <si>
    <t>Zaključnica cevna + nalepka</t>
  </si>
  <si>
    <t xml:space="preserve">Zaključnica vkopana </t>
  </si>
  <si>
    <t>Zaključnica "fajfa"</t>
  </si>
  <si>
    <t>Menjava poškodovanih odbojnikov</t>
  </si>
  <si>
    <t>Menjava poškodovanih zabitih stebričkov</t>
  </si>
  <si>
    <t>Menjava poškodovanih vijačenih stebričkov</t>
  </si>
  <si>
    <t>Menjava poškodovane zabite zaključnice</t>
  </si>
  <si>
    <t>Menjava poškodovane "fajfe"</t>
  </si>
  <si>
    <t>Menjava poškodovane cevne zaključnice + nalepka</t>
  </si>
  <si>
    <t>Dobava odbojnika</t>
  </si>
  <si>
    <t>Dobava fajfe</t>
  </si>
  <si>
    <t>Dobava cevne zaključnice + nalepke</t>
  </si>
  <si>
    <t>Dobava in zvračanje zemljatega tamponskega materiala frakcije 0-16 mm vzdolž vozišča</t>
  </si>
  <si>
    <t>Delavec z motorko ali pihalnikom</t>
  </si>
  <si>
    <t>Traktor s prikolico in platojem</t>
  </si>
  <si>
    <t xml:space="preserve">Ročna košnja zelenih površin z nahrbtno kosilnico </t>
  </si>
  <si>
    <t xml:space="preserve">Strojno čiščenje koritnic in profiliranje bankin s premetom materiala na makadamskih voziščih </t>
  </si>
  <si>
    <t xml:space="preserve">Ročno čiščenje vcevljenega dela cestnih propustov brez odvoza materiala </t>
  </si>
  <si>
    <t>Dobava in vgradnja novega betonskega zdražnika za prečno odvodnjavanje na makadamskih voziščih</t>
  </si>
  <si>
    <t>Zamenjava obstoječega betonskega zdražnika za prečno odvodnjavanje na makadamskih voziščih z novim</t>
  </si>
  <si>
    <t>4.5</t>
  </si>
  <si>
    <t>Ročno čiščenje vtočnih jaškov  z odvozom s samokolnico do 10 m</t>
  </si>
  <si>
    <t>Ročno čiščenje vcevljenega dela cestnih propustov brez odvoza materiala</t>
  </si>
  <si>
    <t xml:space="preserve">Ročna košnja zelenih površin z rotacijsko kosilnico </t>
  </si>
  <si>
    <t>Ročna košnja zelenih površin z nahrbtno kosilnico vključno z grabljenjem trave ter spravilom na lokaciji</t>
  </si>
  <si>
    <t>Delavec</t>
  </si>
  <si>
    <t xml:space="preserve">Dobava in zvračanje zemljatega tamponskega materiala frakcije 0-16 mm za nasip bankin vzdolž vozišča </t>
  </si>
  <si>
    <t>Kamion do 15 t</t>
  </si>
  <si>
    <t>Valjar 8 ton</t>
  </si>
  <si>
    <t>Kamion do 10 ton</t>
  </si>
  <si>
    <t>Mini bager do 3 ton</t>
  </si>
  <si>
    <t xml:space="preserve">Popravilo bankin, ki obsega ročno profiliranje manjših izpodjed ob asfaltu z obstoječim materialom na bankini brez utrjevanja </t>
  </si>
  <si>
    <t>Nasip bankin, ki obsega: ročno razstiranje in planiranje pripeljanega tamponskega materiala v prečnih sklonih, utrjevanje tampona z valjarjem oz. vibracijsko ploščo in izdelavo izpustov iz bankin na vsakih 50-100m odvisno od vzdolžnega naklona.</t>
  </si>
  <si>
    <t>Nasip bankin, ki obsega: strojno profiliranje bankine s premetom materiala pod brežino, delo z rovokopačem s planirno žlico, ročno razstiranje in planiranje pripeljanega tamponskega materiala v prečnih sklonih, utrjevanje tampona z valjarjem oz. vibracijsko ploščo ter izdelavo izpustov iz bankin na vsakih 50-100m odvisno od vzdolžnega naklona.</t>
  </si>
  <si>
    <t>Sklop 1</t>
  </si>
  <si>
    <t>Sklop 2</t>
  </si>
  <si>
    <t>Traktor s prikolico ali platojem</t>
  </si>
  <si>
    <t>Sklop 3</t>
  </si>
  <si>
    <t>Ročno čiščenje vtočnih jaškov  z odvozom materiala s samokolnico do 10 m</t>
  </si>
  <si>
    <t>Trebljenje obcestja po končani zimski sezoni ter ustrezno ravnanje z nastalimi odpadki</t>
  </si>
  <si>
    <t>Čiščenje vozišča po rednem čiščenju koritnic, muld, jaškov in prepustov v širini 1m ter ustrezno ravnanje z nastalimi odpadki</t>
  </si>
  <si>
    <t>Čiščenje po popravilu bankin v širini 0,6m vozišča ter ustrezno ravnanje z nastalimi odpadki</t>
  </si>
  <si>
    <t>Pomladno trebljenje zelenic in brežin ter ustrezno ravnanje z nastalimi odpadki</t>
  </si>
  <si>
    <t>Jesensko trebljenje zelenic in brežin ter grabljenje listja z ustreznim ravnanjem za nastale odpadke</t>
  </si>
  <si>
    <t>Grabljenje trave ob košnji z nahrbtno kosilnico in ustrezno ravnanje z nastalimi odpadki</t>
  </si>
  <si>
    <r>
      <t>m</t>
    </r>
    <r>
      <rPr>
        <vertAlign val="superscript"/>
        <sz val="11"/>
        <rFont val="Arial Narrow"/>
        <family val="2"/>
        <charset val="238"/>
      </rPr>
      <t>2</t>
    </r>
  </si>
  <si>
    <t>Mini bager do 3 tone</t>
  </si>
  <si>
    <t>Sklop 4</t>
  </si>
  <si>
    <t>Sklop 5</t>
  </si>
  <si>
    <t>Vzdrževanje cest in javnih zelenih površin v KS Vojsko</t>
  </si>
  <si>
    <t>Sklop 6</t>
  </si>
  <si>
    <t>Vzdrževanje cest v KS Krnice - Masore</t>
  </si>
  <si>
    <t>Vzdrževanj cest v KS Idrija</t>
  </si>
  <si>
    <t>Sklop 7</t>
  </si>
  <si>
    <t>Sklop 8</t>
  </si>
  <si>
    <t>Ročna košnja zelenih površin z nahrbtno kosilnico vključno z grabljenjem trave, nakladanjem ter odvozom odpadkov do ustreznega prevzemnika</t>
  </si>
  <si>
    <t>Sklop 10</t>
  </si>
  <si>
    <t>Sklop 11</t>
  </si>
  <si>
    <t>Sklop 9</t>
  </si>
  <si>
    <t>Sklop 12</t>
  </si>
  <si>
    <t>Vzdrževanje javnih zelenih površin v Idriji ter pri objektih gospodarske javne infrastrukture</t>
  </si>
  <si>
    <t>Košnja zelenih površin v Idriji</t>
  </si>
  <si>
    <t>Intervencijska dela na vzdrževanju gospodarske javne infrastrukture - v rednem delovnem času</t>
  </si>
  <si>
    <t>Okopavanje nad robniki in zidovi  (če se izvaja ročno - odvoz materiala  s samokolnico do 10m, če se izvaja strojno - zagotoviti ustrezno ravnanje z odpadki)</t>
  </si>
  <si>
    <t>Čiščenje koritnic in muld brez okopavanja nad robnikom oz. zidom ter zagotovitev ustreznega ravnanja z odpadki</t>
  </si>
  <si>
    <t>Nepredvideno delo - ure delavca</t>
  </si>
  <si>
    <t>Intervencijska dela na vzdrževanju gospodarske javne infrastrukture - izven rednega delovnega časa in ob dela prostih dnevih</t>
  </si>
  <si>
    <t>Intervencijska dela na lokalnih cestah in javnih poteh (popravilo krajših odsekov dolžine do 500 m) v rednem in izven rednega delovnega časa ter ob dela prostih dnevih</t>
  </si>
  <si>
    <t>Navodilo: cene in vrednosti se vpisuje na dve decimalni mesti natančno</t>
  </si>
  <si>
    <t>Ocenjena količina za  eno leto</t>
  </si>
  <si>
    <t>Ponudbena vrednost v EUR brez DDV</t>
  </si>
  <si>
    <t>Cena v EUR brez DDV/e.m.</t>
  </si>
  <si>
    <t>Znesek DDV</t>
  </si>
  <si>
    <t>Skupaj ponudbena vrednost</t>
  </si>
  <si>
    <t>Kraj in datum</t>
  </si>
  <si>
    <t>Žig</t>
  </si>
  <si>
    <t>Ime in priimek in podpis:</t>
  </si>
  <si>
    <t>_______________________________________</t>
  </si>
  <si>
    <t>__________________________________</t>
  </si>
  <si>
    <t>Ponudbena vrednost v EUR z DDV</t>
  </si>
  <si>
    <t>Intervencijska dela pri vzdrževanju gospodarske javne infrastrukture</t>
  </si>
  <si>
    <t>Redno delo - obnova talne signalizacije</t>
  </si>
  <si>
    <t>Redno delo - zaris nove talne signalizacije</t>
  </si>
  <si>
    <t>Redno delo - brisanje črt</t>
  </si>
  <si>
    <t>Zaris ali obnova posamičnih črt, napisov ali drugega v beli, modri ali rumeni barvi (krajše dolžine do 50 m) zaris potrebno opraviti v roku 14 dni od naročila ob primernih vremenskih pogojih, oziroma takoj, ko bo vreme dopuščalo</t>
  </si>
  <si>
    <t>Ocenjena količina za  celotno obdobje</t>
  </si>
  <si>
    <t>Dobava in montaža jeklenih varovalnih ograj</t>
  </si>
  <si>
    <t>Popravilo obstoječih jeklenih varovalnih ograj</t>
  </si>
  <si>
    <t>Dobava jeklenih varovalnih ograj</t>
  </si>
  <si>
    <t xml:space="preserve"> ur</t>
  </si>
  <si>
    <t>Košnja obcestja (vključena košnja z mulčerjem, spremljajoča košnja z nahrbtno kosilnico in grobo čiščenje s pihalnikom)</t>
  </si>
  <si>
    <t>Košnja VOODKA (vodohrani, zajetja, čistine naprave, odlagališča)</t>
  </si>
  <si>
    <t>2.4.</t>
  </si>
  <si>
    <t>2.5.</t>
  </si>
  <si>
    <t>Strojna košnja na zaprtem odlagališču Ljubevč</t>
  </si>
  <si>
    <t>Vzdrževanje cest v KS Črni Vrh</t>
  </si>
  <si>
    <t>Vzdrževanje javnih zelenih površin v KS Črni Vrh</t>
  </si>
  <si>
    <t>Sklop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</si>
</sst>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i/>
      <sz val="11"/>
      <color theme="0" tint="-0.499984740745262"/>
      <name val="Arial Narrow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88">
    <xf numFmtId="0" fontId="0" fillId="0" borderId="0" xfId="0">
      <alignment vertical="top" wrapText="1"/>
    </xf>
    <xf numFmtId="4" fontId="4" fillId="0" borderId="0" xfId="0" applyNumberFormat="1" applyFont="1" applyAlignment="1"/>
    <xf numFmtId="4" fontId="4" fillId="0" borderId="0" xfId="0" quotePrefix="1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center"/>
    </xf>
    <xf numFmtId="4" fontId="4" fillId="0" borderId="1" xfId="0" quotePrefix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/>
    <xf numFmtId="4" fontId="4" fillId="0" borderId="0" xfId="0" quotePrefix="1" applyNumberFormat="1" applyFont="1" applyAlignment="1">
      <alignment horizontal="left" vertical="top"/>
    </xf>
    <xf numFmtId="49" fontId="4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4" fontId="8" fillId="0" borderId="0" xfId="0" applyNumberFormat="1" applyFont="1" applyAlignment="1"/>
    <xf numFmtId="4" fontId="8" fillId="0" borderId="0" xfId="0" quotePrefix="1" applyNumberFormat="1" applyFont="1" applyAlignment="1">
      <alignment horizontal="center" vertical="top" wrapText="1"/>
    </xf>
    <xf numFmtId="4" fontId="8" fillId="0" borderId="0" xfId="0" quotePrefix="1" applyNumberFormat="1" applyFont="1" applyAlignment="1">
      <alignment horizontal="left" vertical="top"/>
    </xf>
    <xf numFmtId="4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center"/>
    </xf>
    <xf numFmtId="4" fontId="8" fillId="0" borderId="1" xfId="0" quotePrefix="1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4" fillId="0" borderId="0" xfId="0" applyNumberFormat="1" applyFont="1" applyAlignment="1">
      <alignment horizontal="left"/>
    </xf>
    <xf numFmtId="164" fontId="4" fillId="0" borderId="2" xfId="1" applyFont="1" applyFill="1" applyBorder="1" applyAlignment="1">
      <alignment horizontal="center" vertical="center"/>
    </xf>
    <xf numFmtId="164" fontId="4" fillId="0" borderId="2" xfId="1" applyFont="1" applyFill="1" applyBorder="1" applyAlignment="1">
      <alignment vertical="center" wrapText="1"/>
    </xf>
    <xf numFmtId="4" fontId="4" fillId="0" borderId="2" xfId="0" applyNumberFormat="1" applyFont="1" applyBorder="1" applyAlignment="1"/>
    <xf numFmtId="3" fontId="4" fillId="0" borderId="0" xfId="0" applyNumberFormat="1" applyFont="1" applyAlignment="1"/>
    <xf numFmtId="4" fontId="7" fillId="0" borderId="0" xfId="0" applyNumberFormat="1" applyFont="1" applyAlignment="1"/>
    <xf numFmtId="4" fontId="8" fillId="0" borderId="0" xfId="0" applyNumberFormat="1" applyFont="1" applyAlignment="1">
      <alignment horizontal="center" wrapText="1"/>
    </xf>
    <xf numFmtId="0" fontId="9" fillId="0" borderId="2" xfId="0" applyFont="1" applyBorder="1">
      <alignment vertical="top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" fontId="8" fillId="0" borderId="0" xfId="0" quotePrefix="1" applyNumberFormat="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5" fontId="4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8" fillId="0" borderId="2" xfId="0" applyFont="1" applyBorder="1">
      <alignment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/>
    <xf numFmtId="4" fontId="4" fillId="0" borderId="0" xfId="0" quotePrefix="1" applyNumberFormat="1" applyFont="1">
      <alignment vertical="top" wrapText="1"/>
    </xf>
    <xf numFmtId="4" fontId="8" fillId="0" borderId="0" xfId="0" quotePrefix="1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1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/>
    <xf numFmtId="0" fontId="0" fillId="0" borderId="2" xfId="0" applyBorder="1">
      <alignment vertical="top" wrapText="1"/>
    </xf>
    <xf numFmtId="4" fontId="4" fillId="0" borderId="0" xfId="0" applyNumberFormat="1" applyFont="1" applyAlignment="1">
      <alignment horizontal="left" vertical="center" wrapText="1"/>
    </xf>
    <xf numFmtId="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4" fontId="12" fillId="0" borderId="0" xfId="0" applyNumberFormat="1" applyFont="1" applyAlignment="1">
      <alignment horizontal="left" vertical="top"/>
    </xf>
    <xf numFmtId="4" fontId="4" fillId="0" borderId="0" xfId="0" quotePrefix="1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center"/>
    </xf>
    <xf numFmtId="3" fontId="4" fillId="0" borderId="2" xfId="0" applyNumberFormat="1" applyFont="1" applyBorder="1" applyAlignment="1"/>
    <xf numFmtId="0" fontId="13" fillId="0" borderId="0" xfId="0" applyFont="1" applyAlignment="1"/>
    <xf numFmtId="0" fontId="13" fillId="0" borderId="0" xfId="0" applyFont="1" applyAlignment="1">
      <alignment horizontal="right"/>
    </xf>
    <xf numFmtId="4" fontId="5" fillId="0" borderId="0" xfId="0" applyNumberFormat="1" applyFont="1" applyAlignment="1"/>
    <xf numFmtId="3" fontId="5" fillId="0" borderId="0" xfId="0" applyNumberFormat="1" applyFont="1" applyAlignment="1"/>
    <xf numFmtId="49" fontId="4" fillId="0" borderId="4" xfId="0" applyNumberFormat="1" applyFont="1" applyBorder="1" applyAlignment="1">
      <alignment horizontal="center"/>
    </xf>
    <xf numFmtId="164" fontId="4" fillId="0" borderId="4" xfId="1" applyFont="1" applyFill="1" applyBorder="1" applyAlignment="1">
      <alignment horizontal="center" vertical="center"/>
    </xf>
    <xf numFmtId="4" fontId="4" fillId="0" borderId="2" xfId="0" applyNumberFormat="1" applyFont="1" applyBorder="1">
      <alignment vertical="top" wrapText="1"/>
    </xf>
    <xf numFmtId="0" fontId="13" fillId="0" borderId="0" xfId="0" applyFont="1" applyAlignment="1">
      <alignment horizontal="center"/>
    </xf>
    <xf numFmtId="3" fontId="8" fillId="0" borderId="2" xfId="0" applyNumberFormat="1" applyFont="1" applyBorder="1" applyAlignment="1"/>
    <xf numFmtId="3" fontId="9" fillId="0" borderId="2" xfId="0" applyNumberFormat="1" applyFont="1" applyBorder="1" applyAlignment="1">
      <alignment horizontal="right" vertical="center"/>
    </xf>
    <xf numFmtId="3" fontId="8" fillId="0" borderId="5" xfId="1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</cellXfs>
  <cellStyles count="4">
    <cellStyle name="Navadno" xfId="0" builtinId="0"/>
    <cellStyle name="Navadno 2" xfId="3" xr:uid="{15BEFEBF-80E5-41A9-A018-E6CCF699694A}"/>
    <cellStyle name="Vejica" xfId="1" builtinId="3"/>
    <cellStyle name="Vejica 4" xfId="2" xr:uid="{B0A54E5E-4575-476C-82AB-57B1420015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003%20%20NABAVA%20IN%20JAVNA%20NARO&#268;ILA\004%20%20JAVNA%20NARO&#268;ILA\JN%20po%20ZJN-3%202023\JN\JN-7-2023%20Letno%20vzdr&#382;evanje\gm%20likar%20sklop%20&#269;rni%20vrh\JN-3-2021%20Letno%20vzdrzevanje%20PONUDBENI%20PREDRACUN%20LIKAR%20&#268;RNI%20VRH.xlsx" TargetMode="External"/><Relationship Id="rId1" Type="http://schemas.openxmlformats.org/officeDocument/2006/relationships/externalLinkPath" Target="/003%20%20NABAVA%20IN%20JAVNA%20NARO&#268;ILA/004%20%20JAVNA%20NARO&#268;ILA/JN%20po%20ZJN-3%202023/JN/JN-7-2023%20Letno%20vzdr&#382;evanje/gm%20likar%20sklop%20&#269;rni%20vrh/JN-3-2021%20Letno%20vzdrzevanje%20PONUDBENI%20PREDRACUN%20LIKAR%20&#268;RNI%20VR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lop_3"/>
      <sheetName val="List1"/>
    </sheetNames>
    <sheetDataSet>
      <sheetData sheetId="0">
        <row r="7">
          <cell r="AF7">
            <v>16712</v>
          </cell>
        </row>
      </sheetData>
      <sheetData sheetId="1">
        <row r="18">
          <cell r="G18">
            <v>60</v>
          </cell>
        </row>
        <row r="21">
          <cell r="G21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3C07-6A60-4645-A7F3-5C21D76428E8}">
  <sheetPr>
    <pageSetUpPr fitToPage="1"/>
  </sheetPr>
  <dimension ref="A1:I29"/>
  <sheetViews>
    <sheetView topLeftCell="A16" zoomScaleNormal="100" workbookViewId="0">
      <selection activeCell="E28" sqref="E28"/>
    </sheetView>
  </sheetViews>
  <sheetFormatPr defaultRowHeight="16.5" x14ac:dyDescent="0.3"/>
  <cols>
    <col min="1" max="1" width="6.140625" style="1" customWidth="1"/>
    <col min="2" max="2" width="49.85546875" style="1" customWidth="1"/>
    <col min="3" max="3" width="4.85546875" style="1" customWidth="1"/>
    <col min="4" max="4" width="17.7109375" style="1" customWidth="1"/>
    <col min="5" max="5" width="15.42578125" style="1" customWidth="1"/>
    <col min="6" max="6" width="17" style="1" customWidth="1"/>
    <col min="7" max="7" width="13.140625" style="1" customWidth="1"/>
    <col min="8" max="8" width="19" style="1" customWidth="1"/>
    <col min="9" max="235" width="9.140625" style="1"/>
    <col min="236" max="236" width="7.5703125" style="1" customWidth="1"/>
    <col min="237" max="237" width="40" style="1" customWidth="1"/>
    <col min="238" max="238" width="8.28515625" style="1" customWidth="1"/>
    <col min="239" max="240" width="10.85546875" style="1" customWidth="1"/>
    <col min="241" max="241" width="17.85546875" style="1" customWidth="1"/>
    <col min="242" max="491" width="9.140625" style="1"/>
    <col min="492" max="492" width="7.5703125" style="1" customWidth="1"/>
    <col min="493" max="493" width="40" style="1" customWidth="1"/>
    <col min="494" max="494" width="8.28515625" style="1" customWidth="1"/>
    <col min="495" max="496" width="10.85546875" style="1" customWidth="1"/>
    <col min="497" max="497" width="17.85546875" style="1" customWidth="1"/>
    <col min="498" max="747" width="9.140625" style="1"/>
    <col min="748" max="748" width="7.5703125" style="1" customWidth="1"/>
    <col min="749" max="749" width="40" style="1" customWidth="1"/>
    <col min="750" max="750" width="8.28515625" style="1" customWidth="1"/>
    <col min="751" max="752" width="10.85546875" style="1" customWidth="1"/>
    <col min="753" max="753" width="17.85546875" style="1" customWidth="1"/>
    <col min="754" max="1003" width="9.140625" style="1"/>
    <col min="1004" max="1004" width="7.5703125" style="1" customWidth="1"/>
    <col min="1005" max="1005" width="40" style="1" customWidth="1"/>
    <col min="1006" max="1006" width="8.28515625" style="1" customWidth="1"/>
    <col min="1007" max="1008" width="10.85546875" style="1" customWidth="1"/>
    <col min="1009" max="1009" width="17.85546875" style="1" customWidth="1"/>
    <col min="1010" max="1259" width="9.140625" style="1"/>
    <col min="1260" max="1260" width="7.5703125" style="1" customWidth="1"/>
    <col min="1261" max="1261" width="40" style="1" customWidth="1"/>
    <col min="1262" max="1262" width="8.28515625" style="1" customWidth="1"/>
    <col min="1263" max="1264" width="10.85546875" style="1" customWidth="1"/>
    <col min="1265" max="1265" width="17.85546875" style="1" customWidth="1"/>
    <col min="1266" max="1515" width="9.140625" style="1"/>
    <col min="1516" max="1516" width="7.5703125" style="1" customWidth="1"/>
    <col min="1517" max="1517" width="40" style="1" customWidth="1"/>
    <col min="1518" max="1518" width="8.28515625" style="1" customWidth="1"/>
    <col min="1519" max="1520" width="10.85546875" style="1" customWidth="1"/>
    <col min="1521" max="1521" width="17.85546875" style="1" customWidth="1"/>
    <col min="1522" max="1771" width="9.140625" style="1"/>
    <col min="1772" max="1772" width="7.5703125" style="1" customWidth="1"/>
    <col min="1773" max="1773" width="40" style="1" customWidth="1"/>
    <col min="1774" max="1774" width="8.28515625" style="1" customWidth="1"/>
    <col min="1775" max="1776" width="10.85546875" style="1" customWidth="1"/>
    <col min="1777" max="1777" width="17.85546875" style="1" customWidth="1"/>
    <col min="1778" max="2027" width="9.140625" style="1"/>
    <col min="2028" max="2028" width="7.5703125" style="1" customWidth="1"/>
    <col min="2029" max="2029" width="40" style="1" customWidth="1"/>
    <col min="2030" max="2030" width="8.28515625" style="1" customWidth="1"/>
    <col min="2031" max="2032" width="10.85546875" style="1" customWidth="1"/>
    <col min="2033" max="2033" width="17.85546875" style="1" customWidth="1"/>
    <col min="2034" max="2283" width="9.140625" style="1"/>
    <col min="2284" max="2284" width="7.5703125" style="1" customWidth="1"/>
    <col min="2285" max="2285" width="40" style="1" customWidth="1"/>
    <col min="2286" max="2286" width="8.28515625" style="1" customWidth="1"/>
    <col min="2287" max="2288" width="10.85546875" style="1" customWidth="1"/>
    <col min="2289" max="2289" width="17.85546875" style="1" customWidth="1"/>
    <col min="2290" max="2539" width="9.140625" style="1"/>
    <col min="2540" max="2540" width="7.5703125" style="1" customWidth="1"/>
    <col min="2541" max="2541" width="40" style="1" customWidth="1"/>
    <col min="2542" max="2542" width="8.28515625" style="1" customWidth="1"/>
    <col min="2543" max="2544" width="10.85546875" style="1" customWidth="1"/>
    <col min="2545" max="2545" width="17.85546875" style="1" customWidth="1"/>
    <col min="2546" max="2795" width="9.140625" style="1"/>
    <col min="2796" max="2796" width="7.5703125" style="1" customWidth="1"/>
    <col min="2797" max="2797" width="40" style="1" customWidth="1"/>
    <col min="2798" max="2798" width="8.28515625" style="1" customWidth="1"/>
    <col min="2799" max="2800" width="10.85546875" style="1" customWidth="1"/>
    <col min="2801" max="2801" width="17.85546875" style="1" customWidth="1"/>
    <col min="2802" max="3051" width="9.140625" style="1"/>
    <col min="3052" max="3052" width="7.5703125" style="1" customWidth="1"/>
    <col min="3053" max="3053" width="40" style="1" customWidth="1"/>
    <col min="3054" max="3054" width="8.28515625" style="1" customWidth="1"/>
    <col min="3055" max="3056" width="10.85546875" style="1" customWidth="1"/>
    <col min="3057" max="3057" width="17.85546875" style="1" customWidth="1"/>
    <col min="3058" max="3307" width="9.140625" style="1"/>
    <col min="3308" max="3308" width="7.5703125" style="1" customWidth="1"/>
    <col min="3309" max="3309" width="40" style="1" customWidth="1"/>
    <col min="3310" max="3310" width="8.28515625" style="1" customWidth="1"/>
    <col min="3311" max="3312" width="10.85546875" style="1" customWidth="1"/>
    <col min="3313" max="3313" width="17.85546875" style="1" customWidth="1"/>
    <col min="3314" max="3563" width="9.140625" style="1"/>
    <col min="3564" max="3564" width="7.5703125" style="1" customWidth="1"/>
    <col min="3565" max="3565" width="40" style="1" customWidth="1"/>
    <col min="3566" max="3566" width="8.28515625" style="1" customWidth="1"/>
    <col min="3567" max="3568" width="10.85546875" style="1" customWidth="1"/>
    <col min="3569" max="3569" width="17.85546875" style="1" customWidth="1"/>
    <col min="3570" max="3819" width="9.140625" style="1"/>
    <col min="3820" max="3820" width="7.5703125" style="1" customWidth="1"/>
    <col min="3821" max="3821" width="40" style="1" customWidth="1"/>
    <col min="3822" max="3822" width="8.28515625" style="1" customWidth="1"/>
    <col min="3823" max="3824" width="10.85546875" style="1" customWidth="1"/>
    <col min="3825" max="3825" width="17.85546875" style="1" customWidth="1"/>
    <col min="3826" max="4075" width="9.140625" style="1"/>
    <col min="4076" max="4076" width="7.5703125" style="1" customWidth="1"/>
    <col min="4077" max="4077" width="40" style="1" customWidth="1"/>
    <col min="4078" max="4078" width="8.28515625" style="1" customWidth="1"/>
    <col min="4079" max="4080" width="10.85546875" style="1" customWidth="1"/>
    <col min="4081" max="4081" width="17.85546875" style="1" customWidth="1"/>
    <col min="4082" max="4331" width="9.140625" style="1"/>
    <col min="4332" max="4332" width="7.5703125" style="1" customWidth="1"/>
    <col min="4333" max="4333" width="40" style="1" customWidth="1"/>
    <col min="4334" max="4334" width="8.28515625" style="1" customWidth="1"/>
    <col min="4335" max="4336" width="10.85546875" style="1" customWidth="1"/>
    <col min="4337" max="4337" width="17.85546875" style="1" customWidth="1"/>
    <col min="4338" max="4587" width="9.140625" style="1"/>
    <col min="4588" max="4588" width="7.5703125" style="1" customWidth="1"/>
    <col min="4589" max="4589" width="40" style="1" customWidth="1"/>
    <col min="4590" max="4590" width="8.28515625" style="1" customWidth="1"/>
    <col min="4591" max="4592" width="10.85546875" style="1" customWidth="1"/>
    <col min="4593" max="4593" width="17.85546875" style="1" customWidth="1"/>
    <col min="4594" max="4843" width="9.140625" style="1"/>
    <col min="4844" max="4844" width="7.5703125" style="1" customWidth="1"/>
    <col min="4845" max="4845" width="40" style="1" customWidth="1"/>
    <col min="4846" max="4846" width="8.28515625" style="1" customWidth="1"/>
    <col min="4847" max="4848" width="10.85546875" style="1" customWidth="1"/>
    <col min="4849" max="4849" width="17.85546875" style="1" customWidth="1"/>
    <col min="4850" max="5099" width="9.140625" style="1"/>
    <col min="5100" max="5100" width="7.5703125" style="1" customWidth="1"/>
    <col min="5101" max="5101" width="40" style="1" customWidth="1"/>
    <col min="5102" max="5102" width="8.28515625" style="1" customWidth="1"/>
    <col min="5103" max="5104" width="10.85546875" style="1" customWidth="1"/>
    <col min="5105" max="5105" width="17.85546875" style="1" customWidth="1"/>
    <col min="5106" max="5355" width="9.140625" style="1"/>
    <col min="5356" max="5356" width="7.5703125" style="1" customWidth="1"/>
    <col min="5357" max="5357" width="40" style="1" customWidth="1"/>
    <col min="5358" max="5358" width="8.28515625" style="1" customWidth="1"/>
    <col min="5359" max="5360" width="10.85546875" style="1" customWidth="1"/>
    <col min="5361" max="5361" width="17.85546875" style="1" customWidth="1"/>
    <col min="5362" max="5611" width="9.140625" style="1"/>
    <col min="5612" max="5612" width="7.5703125" style="1" customWidth="1"/>
    <col min="5613" max="5613" width="40" style="1" customWidth="1"/>
    <col min="5614" max="5614" width="8.28515625" style="1" customWidth="1"/>
    <col min="5615" max="5616" width="10.85546875" style="1" customWidth="1"/>
    <col min="5617" max="5617" width="17.85546875" style="1" customWidth="1"/>
    <col min="5618" max="5867" width="9.140625" style="1"/>
    <col min="5868" max="5868" width="7.5703125" style="1" customWidth="1"/>
    <col min="5869" max="5869" width="40" style="1" customWidth="1"/>
    <col min="5870" max="5870" width="8.28515625" style="1" customWidth="1"/>
    <col min="5871" max="5872" width="10.85546875" style="1" customWidth="1"/>
    <col min="5873" max="5873" width="17.85546875" style="1" customWidth="1"/>
    <col min="5874" max="6123" width="9.140625" style="1"/>
    <col min="6124" max="6124" width="7.5703125" style="1" customWidth="1"/>
    <col min="6125" max="6125" width="40" style="1" customWidth="1"/>
    <col min="6126" max="6126" width="8.28515625" style="1" customWidth="1"/>
    <col min="6127" max="6128" width="10.85546875" style="1" customWidth="1"/>
    <col min="6129" max="6129" width="17.85546875" style="1" customWidth="1"/>
    <col min="6130" max="6379" width="9.140625" style="1"/>
    <col min="6380" max="6380" width="7.5703125" style="1" customWidth="1"/>
    <col min="6381" max="6381" width="40" style="1" customWidth="1"/>
    <col min="6382" max="6382" width="8.28515625" style="1" customWidth="1"/>
    <col min="6383" max="6384" width="10.85546875" style="1" customWidth="1"/>
    <col min="6385" max="6385" width="17.85546875" style="1" customWidth="1"/>
    <col min="6386" max="6635" width="9.140625" style="1"/>
    <col min="6636" max="6636" width="7.5703125" style="1" customWidth="1"/>
    <col min="6637" max="6637" width="40" style="1" customWidth="1"/>
    <col min="6638" max="6638" width="8.28515625" style="1" customWidth="1"/>
    <col min="6639" max="6640" width="10.85546875" style="1" customWidth="1"/>
    <col min="6641" max="6641" width="17.85546875" style="1" customWidth="1"/>
    <col min="6642" max="6891" width="9.140625" style="1"/>
    <col min="6892" max="6892" width="7.5703125" style="1" customWidth="1"/>
    <col min="6893" max="6893" width="40" style="1" customWidth="1"/>
    <col min="6894" max="6894" width="8.28515625" style="1" customWidth="1"/>
    <col min="6895" max="6896" width="10.85546875" style="1" customWidth="1"/>
    <col min="6897" max="6897" width="17.85546875" style="1" customWidth="1"/>
    <col min="6898" max="7147" width="9.140625" style="1"/>
    <col min="7148" max="7148" width="7.5703125" style="1" customWidth="1"/>
    <col min="7149" max="7149" width="40" style="1" customWidth="1"/>
    <col min="7150" max="7150" width="8.28515625" style="1" customWidth="1"/>
    <col min="7151" max="7152" width="10.85546875" style="1" customWidth="1"/>
    <col min="7153" max="7153" width="17.85546875" style="1" customWidth="1"/>
    <col min="7154" max="7403" width="9.140625" style="1"/>
    <col min="7404" max="7404" width="7.5703125" style="1" customWidth="1"/>
    <col min="7405" max="7405" width="40" style="1" customWidth="1"/>
    <col min="7406" max="7406" width="8.28515625" style="1" customWidth="1"/>
    <col min="7407" max="7408" width="10.85546875" style="1" customWidth="1"/>
    <col min="7409" max="7409" width="17.85546875" style="1" customWidth="1"/>
    <col min="7410" max="7659" width="9.140625" style="1"/>
    <col min="7660" max="7660" width="7.5703125" style="1" customWidth="1"/>
    <col min="7661" max="7661" width="40" style="1" customWidth="1"/>
    <col min="7662" max="7662" width="8.28515625" style="1" customWidth="1"/>
    <col min="7663" max="7664" width="10.85546875" style="1" customWidth="1"/>
    <col min="7665" max="7665" width="17.85546875" style="1" customWidth="1"/>
    <col min="7666" max="7915" width="9.140625" style="1"/>
    <col min="7916" max="7916" width="7.5703125" style="1" customWidth="1"/>
    <col min="7917" max="7917" width="40" style="1" customWidth="1"/>
    <col min="7918" max="7918" width="8.28515625" style="1" customWidth="1"/>
    <col min="7919" max="7920" width="10.85546875" style="1" customWidth="1"/>
    <col min="7921" max="7921" width="17.85546875" style="1" customWidth="1"/>
    <col min="7922" max="8171" width="9.140625" style="1"/>
    <col min="8172" max="8172" width="7.5703125" style="1" customWidth="1"/>
    <col min="8173" max="8173" width="40" style="1" customWidth="1"/>
    <col min="8174" max="8174" width="8.28515625" style="1" customWidth="1"/>
    <col min="8175" max="8176" width="10.85546875" style="1" customWidth="1"/>
    <col min="8177" max="8177" width="17.85546875" style="1" customWidth="1"/>
    <col min="8178" max="8427" width="9.140625" style="1"/>
    <col min="8428" max="8428" width="7.5703125" style="1" customWidth="1"/>
    <col min="8429" max="8429" width="40" style="1" customWidth="1"/>
    <col min="8430" max="8430" width="8.28515625" style="1" customWidth="1"/>
    <col min="8431" max="8432" width="10.85546875" style="1" customWidth="1"/>
    <col min="8433" max="8433" width="17.85546875" style="1" customWidth="1"/>
    <col min="8434" max="8683" width="9.140625" style="1"/>
    <col min="8684" max="8684" width="7.5703125" style="1" customWidth="1"/>
    <col min="8685" max="8685" width="40" style="1" customWidth="1"/>
    <col min="8686" max="8686" width="8.28515625" style="1" customWidth="1"/>
    <col min="8687" max="8688" width="10.85546875" style="1" customWidth="1"/>
    <col min="8689" max="8689" width="17.85546875" style="1" customWidth="1"/>
    <col min="8690" max="8939" width="9.140625" style="1"/>
    <col min="8940" max="8940" width="7.5703125" style="1" customWidth="1"/>
    <col min="8941" max="8941" width="40" style="1" customWidth="1"/>
    <col min="8942" max="8942" width="8.28515625" style="1" customWidth="1"/>
    <col min="8943" max="8944" width="10.85546875" style="1" customWidth="1"/>
    <col min="8945" max="8945" width="17.85546875" style="1" customWidth="1"/>
    <col min="8946" max="9195" width="9.140625" style="1"/>
    <col min="9196" max="9196" width="7.5703125" style="1" customWidth="1"/>
    <col min="9197" max="9197" width="40" style="1" customWidth="1"/>
    <col min="9198" max="9198" width="8.28515625" style="1" customWidth="1"/>
    <col min="9199" max="9200" width="10.85546875" style="1" customWidth="1"/>
    <col min="9201" max="9201" width="17.85546875" style="1" customWidth="1"/>
    <col min="9202" max="9451" width="9.140625" style="1"/>
    <col min="9452" max="9452" width="7.5703125" style="1" customWidth="1"/>
    <col min="9453" max="9453" width="40" style="1" customWidth="1"/>
    <col min="9454" max="9454" width="8.28515625" style="1" customWidth="1"/>
    <col min="9455" max="9456" width="10.85546875" style="1" customWidth="1"/>
    <col min="9457" max="9457" width="17.85546875" style="1" customWidth="1"/>
    <col min="9458" max="9707" width="9.140625" style="1"/>
    <col min="9708" max="9708" width="7.5703125" style="1" customWidth="1"/>
    <col min="9709" max="9709" width="40" style="1" customWidth="1"/>
    <col min="9710" max="9710" width="8.28515625" style="1" customWidth="1"/>
    <col min="9711" max="9712" width="10.85546875" style="1" customWidth="1"/>
    <col min="9713" max="9713" width="17.85546875" style="1" customWidth="1"/>
    <col min="9714" max="9963" width="9.140625" style="1"/>
    <col min="9964" max="9964" width="7.5703125" style="1" customWidth="1"/>
    <col min="9965" max="9965" width="40" style="1" customWidth="1"/>
    <col min="9966" max="9966" width="8.28515625" style="1" customWidth="1"/>
    <col min="9967" max="9968" width="10.85546875" style="1" customWidth="1"/>
    <col min="9969" max="9969" width="17.85546875" style="1" customWidth="1"/>
    <col min="9970" max="10219" width="9.140625" style="1"/>
    <col min="10220" max="10220" width="7.5703125" style="1" customWidth="1"/>
    <col min="10221" max="10221" width="40" style="1" customWidth="1"/>
    <col min="10222" max="10222" width="8.28515625" style="1" customWidth="1"/>
    <col min="10223" max="10224" width="10.85546875" style="1" customWidth="1"/>
    <col min="10225" max="10225" width="17.85546875" style="1" customWidth="1"/>
    <col min="10226" max="10475" width="9.140625" style="1"/>
    <col min="10476" max="10476" width="7.5703125" style="1" customWidth="1"/>
    <col min="10477" max="10477" width="40" style="1" customWidth="1"/>
    <col min="10478" max="10478" width="8.28515625" style="1" customWidth="1"/>
    <col min="10479" max="10480" width="10.85546875" style="1" customWidth="1"/>
    <col min="10481" max="10481" width="17.85546875" style="1" customWidth="1"/>
    <col min="10482" max="10731" width="9.140625" style="1"/>
    <col min="10732" max="10732" width="7.5703125" style="1" customWidth="1"/>
    <col min="10733" max="10733" width="40" style="1" customWidth="1"/>
    <col min="10734" max="10734" width="8.28515625" style="1" customWidth="1"/>
    <col min="10735" max="10736" width="10.85546875" style="1" customWidth="1"/>
    <col min="10737" max="10737" width="17.85546875" style="1" customWidth="1"/>
    <col min="10738" max="10987" width="9.140625" style="1"/>
    <col min="10988" max="10988" width="7.5703125" style="1" customWidth="1"/>
    <col min="10989" max="10989" width="40" style="1" customWidth="1"/>
    <col min="10990" max="10990" width="8.28515625" style="1" customWidth="1"/>
    <col min="10991" max="10992" width="10.85546875" style="1" customWidth="1"/>
    <col min="10993" max="10993" width="17.85546875" style="1" customWidth="1"/>
    <col min="10994" max="11243" width="9.140625" style="1"/>
    <col min="11244" max="11244" width="7.5703125" style="1" customWidth="1"/>
    <col min="11245" max="11245" width="40" style="1" customWidth="1"/>
    <col min="11246" max="11246" width="8.28515625" style="1" customWidth="1"/>
    <col min="11247" max="11248" width="10.85546875" style="1" customWidth="1"/>
    <col min="11249" max="11249" width="17.85546875" style="1" customWidth="1"/>
    <col min="11250" max="11499" width="9.140625" style="1"/>
    <col min="11500" max="11500" width="7.5703125" style="1" customWidth="1"/>
    <col min="11501" max="11501" width="40" style="1" customWidth="1"/>
    <col min="11502" max="11502" width="8.28515625" style="1" customWidth="1"/>
    <col min="11503" max="11504" width="10.85546875" style="1" customWidth="1"/>
    <col min="11505" max="11505" width="17.85546875" style="1" customWidth="1"/>
    <col min="11506" max="11755" width="9.140625" style="1"/>
    <col min="11756" max="11756" width="7.5703125" style="1" customWidth="1"/>
    <col min="11757" max="11757" width="40" style="1" customWidth="1"/>
    <col min="11758" max="11758" width="8.28515625" style="1" customWidth="1"/>
    <col min="11759" max="11760" width="10.85546875" style="1" customWidth="1"/>
    <col min="11761" max="11761" width="17.85546875" style="1" customWidth="1"/>
    <col min="11762" max="12011" width="9.140625" style="1"/>
    <col min="12012" max="12012" width="7.5703125" style="1" customWidth="1"/>
    <col min="12013" max="12013" width="40" style="1" customWidth="1"/>
    <col min="12014" max="12014" width="8.28515625" style="1" customWidth="1"/>
    <col min="12015" max="12016" width="10.85546875" style="1" customWidth="1"/>
    <col min="12017" max="12017" width="17.85546875" style="1" customWidth="1"/>
    <col min="12018" max="12267" width="9.140625" style="1"/>
    <col min="12268" max="12268" width="7.5703125" style="1" customWidth="1"/>
    <col min="12269" max="12269" width="40" style="1" customWidth="1"/>
    <col min="12270" max="12270" width="8.28515625" style="1" customWidth="1"/>
    <col min="12271" max="12272" width="10.85546875" style="1" customWidth="1"/>
    <col min="12273" max="12273" width="17.85546875" style="1" customWidth="1"/>
    <col min="12274" max="12523" width="9.140625" style="1"/>
    <col min="12524" max="12524" width="7.5703125" style="1" customWidth="1"/>
    <col min="12525" max="12525" width="40" style="1" customWidth="1"/>
    <col min="12526" max="12526" width="8.28515625" style="1" customWidth="1"/>
    <col min="12527" max="12528" width="10.85546875" style="1" customWidth="1"/>
    <col min="12529" max="12529" width="17.85546875" style="1" customWidth="1"/>
    <col min="12530" max="12779" width="9.140625" style="1"/>
    <col min="12780" max="12780" width="7.5703125" style="1" customWidth="1"/>
    <col min="12781" max="12781" width="40" style="1" customWidth="1"/>
    <col min="12782" max="12782" width="8.28515625" style="1" customWidth="1"/>
    <col min="12783" max="12784" width="10.85546875" style="1" customWidth="1"/>
    <col min="12785" max="12785" width="17.85546875" style="1" customWidth="1"/>
    <col min="12786" max="13035" width="9.140625" style="1"/>
    <col min="13036" max="13036" width="7.5703125" style="1" customWidth="1"/>
    <col min="13037" max="13037" width="40" style="1" customWidth="1"/>
    <col min="13038" max="13038" width="8.28515625" style="1" customWidth="1"/>
    <col min="13039" max="13040" width="10.85546875" style="1" customWidth="1"/>
    <col min="13041" max="13041" width="17.85546875" style="1" customWidth="1"/>
    <col min="13042" max="13291" width="9.140625" style="1"/>
    <col min="13292" max="13292" width="7.5703125" style="1" customWidth="1"/>
    <col min="13293" max="13293" width="40" style="1" customWidth="1"/>
    <col min="13294" max="13294" width="8.28515625" style="1" customWidth="1"/>
    <col min="13295" max="13296" width="10.85546875" style="1" customWidth="1"/>
    <col min="13297" max="13297" width="17.85546875" style="1" customWidth="1"/>
    <col min="13298" max="13547" width="9.140625" style="1"/>
    <col min="13548" max="13548" width="7.5703125" style="1" customWidth="1"/>
    <col min="13549" max="13549" width="40" style="1" customWidth="1"/>
    <col min="13550" max="13550" width="8.28515625" style="1" customWidth="1"/>
    <col min="13551" max="13552" width="10.85546875" style="1" customWidth="1"/>
    <col min="13553" max="13553" width="17.85546875" style="1" customWidth="1"/>
    <col min="13554" max="13803" width="9.140625" style="1"/>
    <col min="13804" max="13804" width="7.5703125" style="1" customWidth="1"/>
    <col min="13805" max="13805" width="40" style="1" customWidth="1"/>
    <col min="13806" max="13806" width="8.28515625" style="1" customWidth="1"/>
    <col min="13807" max="13808" width="10.85546875" style="1" customWidth="1"/>
    <col min="13809" max="13809" width="17.85546875" style="1" customWidth="1"/>
    <col min="13810" max="14059" width="9.140625" style="1"/>
    <col min="14060" max="14060" width="7.5703125" style="1" customWidth="1"/>
    <col min="14061" max="14061" width="40" style="1" customWidth="1"/>
    <col min="14062" max="14062" width="8.28515625" style="1" customWidth="1"/>
    <col min="14063" max="14064" width="10.85546875" style="1" customWidth="1"/>
    <col min="14065" max="14065" width="17.85546875" style="1" customWidth="1"/>
    <col min="14066" max="14315" width="9.140625" style="1"/>
    <col min="14316" max="14316" width="7.5703125" style="1" customWidth="1"/>
    <col min="14317" max="14317" width="40" style="1" customWidth="1"/>
    <col min="14318" max="14318" width="8.28515625" style="1" customWidth="1"/>
    <col min="14319" max="14320" width="10.85546875" style="1" customWidth="1"/>
    <col min="14321" max="14321" width="17.85546875" style="1" customWidth="1"/>
    <col min="14322" max="14571" width="9.140625" style="1"/>
    <col min="14572" max="14572" width="7.5703125" style="1" customWidth="1"/>
    <col min="14573" max="14573" width="40" style="1" customWidth="1"/>
    <col min="14574" max="14574" width="8.28515625" style="1" customWidth="1"/>
    <col min="14575" max="14576" width="10.85546875" style="1" customWidth="1"/>
    <col min="14577" max="14577" width="17.85546875" style="1" customWidth="1"/>
    <col min="14578" max="14827" width="9.140625" style="1"/>
    <col min="14828" max="14828" width="7.5703125" style="1" customWidth="1"/>
    <col min="14829" max="14829" width="40" style="1" customWidth="1"/>
    <col min="14830" max="14830" width="8.28515625" style="1" customWidth="1"/>
    <col min="14831" max="14832" width="10.85546875" style="1" customWidth="1"/>
    <col min="14833" max="14833" width="17.85546875" style="1" customWidth="1"/>
    <col min="14834" max="15083" width="9.140625" style="1"/>
    <col min="15084" max="15084" width="7.5703125" style="1" customWidth="1"/>
    <col min="15085" max="15085" width="40" style="1" customWidth="1"/>
    <col min="15086" max="15086" width="8.28515625" style="1" customWidth="1"/>
    <col min="15087" max="15088" width="10.85546875" style="1" customWidth="1"/>
    <col min="15089" max="15089" width="17.85546875" style="1" customWidth="1"/>
    <col min="15090" max="15339" width="9.140625" style="1"/>
    <col min="15340" max="15340" width="7.5703125" style="1" customWidth="1"/>
    <col min="15341" max="15341" width="40" style="1" customWidth="1"/>
    <col min="15342" max="15342" width="8.28515625" style="1" customWidth="1"/>
    <col min="15343" max="15344" width="10.85546875" style="1" customWidth="1"/>
    <col min="15345" max="15345" width="17.85546875" style="1" customWidth="1"/>
    <col min="15346" max="15595" width="9.140625" style="1"/>
    <col min="15596" max="15596" width="7.5703125" style="1" customWidth="1"/>
    <col min="15597" max="15597" width="40" style="1" customWidth="1"/>
    <col min="15598" max="15598" width="8.28515625" style="1" customWidth="1"/>
    <col min="15599" max="15600" width="10.85546875" style="1" customWidth="1"/>
    <col min="15601" max="15601" width="17.85546875" style="1" customWidth="1"/>
    <col min="15602" max="15851" width="9.140625" style="1"/>
    <col min="15852" max="15852" width="7.5703125" style="1" customWidth="1"/>
    <col min="15853" max="15853" width="40" style="1" customWidth="1"/>
    <col min="15854" max="15854" width="8.28515625" style="1" customWidth="1"/>
    <col min="15855" max="15856" width="10.85546875" style="1" customWidth="1"/>
    <col min="15857" max="15857" width="17.85546875" style="1" customWidth="1"/>
    <col min="15858" max="16107" width="9.140625" style="1"/>
    <col min="16108" max="16108" width="7.5703125" style="1" customWidth="1"/>
    <col min="16109" max="16109" width="40" style="1" customWidth="1"/>
    <col min="16110" max="16110" width="8.28515625" style="1" customWidth="1"/>
    <col min="16111" max="16112" width="10.85546875" style="1" customWidth="1"/>
    <col min="16113" max="16113" width="17.85546875" style="1" customWidth="1"/>
    <col min="16114" max="16384" width="9.140625" style="1"/>
  </cols>
  <sheetData>
    <row r="1" spans="1:8" x14ac:dyDescent="0.3">
      <c r="B1" s="1" t="s">
        <v>191</v>
      </c>
    </row>
    <row r="2" spans="1:8" x14ac:dyDescent="0.3">
      <c r="A2" s="2"/>
      <c r="B2" s="59" t="s">
        <v>66</v>
      </c>
      <c r="C2" s="59"/>
    </row>
    <row r="3" spans="1:8" x14ac:dyDescent="0.3">
      <c r="A3" s="2"/>
      <c r="B3" s="70" t="s">
        <v>225</v>
      </c>
      <c r="C3" s="4"/>
    </row>
    <row r="4" spans="1:8" x14ac:dyDescent="0.3">
      <c r="A4" s="2"/>
      <c r="B4" s="70"/>
      <c r="C4" s="4"/>
    </row>
    <row r="5" spans="1:8" x14ac:dyDescent="0.3">
      <c r="A5" s="71" t="s">
        <v>0</v>
      </c>
      <c r="B5" s="72" t="s">
        <v>1</v>
      </c>
      <c r="C5" s="4"/>
    </row>
    <row r="6" spans="1:8" ht="49.5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178</v>
      </c>
      <c r="C7" s="10" t="s">
        <v>8</v>
      </c>
      <c r="D7" s="57">
        <v>250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174</v>
      </c>
      <c r="C8" s="10" t="s">
        <v>6</v>
      </c>
      <c r="D8" s="57">
        <v>1000</v>
      </c>
      <c r="E8" s="34"/>
      <c r="F8" s="34">
        <f t="shared" ref="F8:F14" si="0">D8*E8</f>
        <v>0</v>
      </c>
      <c r="G8" s="34"/>
      <c r="H8" s="34">
        <f t="shared" ref="H8:H14" si="1">F8+G8</f>
        <v>0</v>
      </c>
    </row>
    <row r="9" spans="1:8" ht="33" x14ac:dyDescent="0.3">
      <c r="A9" s="8" t="s">
        <v>9</v>
      </c>
      <c r="B9" s="9" t="s">
        <v>173</v>
      </c>
      <c r="C9" s="10" t="s">
        <v>6</v>
      </c>
      <c r="D9" s="57">
        <v>140000</v>
      </c>
      <c r="E9" s="34"/>
      <c r="F9" s="34">
        <f t="shared" si="0"/>
        <v>0</v>
      </c>
      <c r="G9" s="34"/>
      <c r="H9" s="34">
        <f t="shared" si="1"/>
        <v>0</v>
      </c>
    </row>
    <row r="10" spans="1:8" ht="33" x14ac:dyDescent="0.3">
      <c r="A10" s="8" t="s">
        <v>11</v>
      </c>
      <c r="B10" s="9" t="s">
        <v>169</v>
      </c>
      <c r="C10" s="10" t="s">
        <v>16</v>
      </c>
      <c r="D10" s="57">
        <v>4500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12</v>
      </c>
      <c r="B11" s="9" t="s">
        <v>51</v>
      </c>
      <c r="C11" s="10" t="s">
        <v>6</v>
      </c>
      <c r="D11" s="57">
        <v>140000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13</v>
      </c>
      <c r="B12" s="9" t="s">
        <v>55</v>
      </c>
      <c r="C12" s="10" t="s">
        <v>6</v>
      </c>
      <c r="D12" s="57">
        <v>140000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33" x14ac:dyDescent="0.3">
      <c r="A13" s="8" t="s">
        <v>14</v>
      </c>
      <c r="B13" s="9" t="s">
        <v>175</v>
      </c>
      <c r="C13" s="10" t="s">
        <v>8</v>
      </c>
      <c r="D13" s="57">
        <v>10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33" x14ac:dyDescent="0.3">
      <c r="A14" s="8" t="s">
        <v>15</v>
      </c>
      <c r="B14" s="9" t="s">
        <v>176</v>
      </c>
      <c r="C14" s="10" t="s">
        <v>8</v>
      </c>
      <c r="D14" s="57">
        <v>30</v>
      </c>
      <c r="E14" s="34"/>
      <c r="F14" s="34">
        <f t="shared" si="0"/>
        <v>0</v>
      </c>
      <c r="G14" s="34"/>
      <c r="H14" s="34">
        <f t="shared" si="1"/>
        <v>0</v>
      </c>
    </row>
    <row r="15" spans="1:8" x14ac:dyDescent="0.3">
      <c r="F15" s="36"/>
      <c r="H15" s="36"/>
    </row>
    <row r="16" spans="1:8" ht="54.75" customHeight="1" x14ac:dyDescent="0.3">
      <c r="A16" s="5" t="s">
        <v>20</v>
      </c>
      <c r="B16" s="86" t="s">
        <v>224</v>
      </c>
      <c r="C16" s="86"/>
      <c r="F16" s="36"/>
      <c r="H16" s="36"/>
    </row>
    <row r="17" spans="1:9" ht="49.5" x14ac:dyDescent="0.3">
      <c r="A17" s="63" t="s">
        <v>2</v>
      </c>
      <c r="B17" s="64" t="s">
        <v>3</v>
      </c>
      <c r="C17" s="63" t="s">
        <v>4</v>
      </c>
      <c r="D17" s="63" t="s">
        <v>226</v>
      </c>
      <c r="E17" s="64" t="s">
        <v>228</v>
      </c>
      <c r="F17" s="63" t="s">
        <v>227</v>
      </c>
      <c r="G17" s="63" t="s">
        <v>229</v>
      </c>
      <c r="H17" s="63" t="s">
        <v>236</v>
      </c>
    </row>
    <row r="18" spans="1:9" x14ac:dyDescent="0.3">
      <c r="A18" s="8" t="s">
        <v>23</v>
      </c>
      <c r="B18" s="9" t="s">
        <v>182</v>
      </c>
      <c r="C18" s="15" t="s">
        <v>22</v>
      </c>
      <c r="D18" s="73">
        <v>1000</v>
      </c>
      <c r="E18" s="34"/>
      <c r="F18" s="34">
        <f>D18*E18</f>
        <v>0</v>
      </c>
      <c r="G18" s="34"/>
      <c r="H18" s="34">
        <f>F18+G18</f>
        <v>0</v>
      </c>
    </row>
    <row r="19" spans="1:9" x14ac:dyDescent="0.3">
      <c r="A19" s="8" t="s">
        <v>24</v>
      </c>
      <c r="B19" s="9" t="s">
        <v>170</v>
      </c>
      <c r="C19" s="15" t="s">
        <v>22</v>
      </c>
      <c r="D19" s="73">
        <v>150</v>
      </c>
      <c r="E19" s="34"/>
      <c r="F19" s="34">
        <f t="shared" ref="F19:F24" si="2">D19*E19</f>
        <v>0</v>
      </c>
      <c r="G19" s="34"/>
      <c r="H19" s="34">
        <f t="shared" ref="H19:H24" si="3">F19+G19</f>
        <v>0</v>
      </c>
    </row>
    <row r="20" spans="1:9" x14ac:dyDescent="0.3">
      <c r="A20" s="8" t="s">
        <v>26</v>
      </c>
      <c r="B20" s="9" t="s">
        <v>57</v>
      </c>
      <c r="C20" s="15" t="s">
        <v>22</v>
      </c>
      <c r="D20" s="73">
        <v>150</v>
      </c>
      <c r="E20" s="34"/>
      <c r="F20" s="34">
        <f t="shared" si="2"/>
        <v>0</v>
      </c>
      <c r="G20" s="34"/>
      <c r="H20" s="34">
        <f t="shared" si="3"/>
        <v>0</v>
      </c>
    </row>
    <row r="21" spans="1:9" x14ac:dyDescent="0.3">
      <c r="A21" s="8" t="s">
        <v>28</v>
      </c>
      <c r="B21" s="9" t="s">
        <v>58</v>
      </c>
      <c r="C21" s="15" t="s">
        <v>22</v>
      </c>
      <c r="D21" s="73">
        <v>150</v>
      </c>
      <c r="E21" s="34"/>
      <c r="F21" s="34">
        <f t="shared" si="2"/>
        <v>0</v>
      </c>
      <c r="G21" s="34"/>
      <c r="H21" s="34">
        <f t="shared" si="3"/>
        <v>0</v>
      </c>
    </row>
    <row r="22" spans="1:9" x14ac:dyDescent="0.3">
      <c r="A22" s="8" t="s">
        <v>29</v>
      </c>
      <c r="B22" s="9" t="s">
        <v>185</v>
      </c>
      <c r="C22" s="15" t="s">
        <v>22</v>
      </c>
      <c r="D22" s="73">
        <v>70</v>
      </c>
      <c r="E22" s="34"/>
      <c r="F22" s="34">
        <f t="shared" si="2"/>
        <v>0</v>
      </c>
      <c r="G22" s="34"/>
      <c r="H22" s="34">
        <f t="shared" si="3"/>
        <v>0</v>
      </c>
    </row>
    <row r="23" spans="1:9" x14ac:dyDescent="0.3">
      <c r="A23" s="8" t="s">
        <v>31</v>
      </c>
      <c r="B23" s="9" t="s">
        <v>186</v>
      </c>
      <c r="C23" s="15" t="s">
        <v>22</v>
      </c>
      <c r="D23" s="73">
        <v>200</v>
      </c>
      <c r="E23" s="34"/>
      <c r="F23" s="34">
        <f t="shared" si="2"/>
        <v>0</v>
      </c>
      <c r="G23" s="34"/>
      <c r="H23" s="34">
        <f t="shared" si="3"/>
        <v>0</v>
      </c>
    </row>
    <row r="24" spans="1:9" x14ac:dyDescent="0.3">
      <c r="A24" s="8" t="s">
        <v>33</v>
      </c>
      <c r="B24" s="9" t="s">
        <v>63</v>
      </c>
      <c r="C24" s="15" t="s">
        <v>22</v>
      </c>
      <c r="D24" s="73">
        <v>60</v>
      </c>
      <c r="E24" s="34"/>
      <c r="F24" s="34">
        <f t="shared" si="2"/>
        <v>0</v>
      </c>
      <c r="G24" s="34"/>
      <c r="H24" s="34">
        <f t="shared" si="3"/>
        <v>0</v>
      </c>
      <c r="I24" s="35"/>
    </row>
    <row r="25" spans="1:9" ht="17.25" thickBot="1" x14ac:dyDescent="0.35"/>
    <row r="26" spans="1:9" ht="18" thickTop="1" thickBot="1" x14ac:dyDescent="0.35">
      <c r="F26" s="16">
        <f>SUM(F7:F14)+SUM(F18:F24)</f>
        <v>0</v>
      </c>
      <c r="G26" s="36" t="s">
        <v>230</v>
      </c>
    </row>
    <row r="27" spans="1:9" ht="17.25" thickTop="1" x14ac:dyDescent="0.3"/>
    <row r="28" spans="1:9" x14ac:dyDescent="0.3">
      <c r="A28" s="74" t="s">
        <v>231</v>
      </c>
      <c r="B28" s="74"/>
      <c r="C28" s="75"/>
      <c r="D28" s="74"/>
      <c r="E28" s="74" t="s">
        <v>232</v>
      </c>
      <c r="F28" s="74"/>
      <c r="G28" s="74" t="s">
        <v>233</v>
      </c>
      <c r="H28" s="74"/>
    </row>
    <row r="29" spans="1:9" x14ac:dyDescent="0.3">
      <c r="A29" s="74" t="s">
        <v>234</v>
      </c>
      <c r="B29" s="74"/>
      <c r="C29" s="75"/>
      <c r="D29" s="74"/>
      <c r="E29" s="74"/>
      <c r="F29" s="74"/>
      <c r="G29" s="74" t="s">
        <v>235</v>
      </c>
      <c r="H29" s="74"/>
    </row>
  </sheetData>
  <mergeCells count="1">
    <mergeCell ref="B16:C16"/>
  </mergeCells>
  <phoneticPr fontId="3" type="noConversion"/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9785-6584-4686-A34A-FC3033EE1671}">
  <sheetPr>
    <pageSetUpPr fitToPage="1"/>
  </sheetPr>
  <dimension ref="A1:H48"/>
  <sheetViews>
    <sheetView topLeftCell="A31" zoomScaleNormal="100" workbookViewId="0">
      <selection activeCell="E47" sqref="E47"/>
    </sheetView>
  </sheetViews>
  <sheetFormatPr defaultRowHeight="16.5" x14ac:dyDescent="0.3"/>
  <cols>
    <col min="1" max="1" width="4.7109375" style="1" bestFit="1" customWidth="1"/>
    <col min="2" max="2" width="52.42578125" style="1" bestFit="1" customWidth="1"/>
    <col min="3" max="3" width="4.42578125" style="1" bestFit="1" customWidth="1"/>
    <col min="4" max="4" width="15.5703125" style="1" bestFit="1" customWidth="1"/>
    <col min="5" max="5" width="12.140625" style="1" bestFit="1" customWidth="1"/>
    <col min="6" max="6" width="17.42578125" style="1" bestFit="1" customWidth="1"/>
    <col min="7" max="7" width="13.5703125" style="1" customWidth="1"/>
    <col min="8" max="8" width="17.42578125" style="1" bestFit="1" customWidth="1"/>
    <col min="9" max="179" width="9.140625" style="1"/>
    <col min="180" max="180" width="7.5703125" style="1" customWidth="1"/>
    <col min="181" max="181" width="40" style="1" customWidth="1"/>
    <col min="182" max="182" width="8.28515625" style="1" customWidth="1"/>
    <col min="183" max="184" width="10.85546875" style="1" customWidth="1"/>
    <col min="185" max="185" width="17.85546875" style="1" customWidth="1"/>
    <col min="186" max="435" width="9.140625" style="1"/>
    <col min="436" max="436" width="7.5703125" style="1" customWidth="1"/>
    <col min="437" max="437" width="40" style="1" customWidth="1"/>
    <col min="438" max="438" width="8.28515625" style="1" customWidth="1"/>
    <col min="439" max="440" width="10.85546875" style="1" customWidth="1"/>
    <col min="441" max="441" width="17.85546875" style="1" customWidth="1"/>
    <col min="442" max="691" width="9.140625" style="1"/>
    <col min="692" max="692" width="7.5703125" style="1" customWidth="1"/>
    <col min="693" max="693" width="40" style="1" customWidth="1"/>
    <col min="694" max="694" width="8.28515625" style="1" customWidth="1"/>
    <col min="695" max="696" width="10.85546875" style="1" customWidth="1"/>
    <col min="697" max="697" width="17.85546875" style="1" customWidth="1"/>
    <col min="698" max="947" width="9.140625" style="1"/>
    <col min="948" max="948" width="7.5703125" style="1" customWidth="1"/>
    <col min="949" max="949" width="40" style="1" customWidth="1"/>
    <col min="950" max="950" width="8.28515625" style="1" customWidth="1"/>
    <col min="951" max="952" width="10.85546875" style="1" customWidth="1"/>
    <col min="953" max="953" width="17.85546875" style="1" customWidth="1"/>
    <col min="954" max="1203" width="9.140625" style="1"/>
    <col min="1204" max="1204" width="7.5703125" style="1" customWidth="1"/>
    <col min="1205" max="1205" width="40" style="1" customWidth="1"/>
    <col min="1206" max="1206" width="8.28515625" style="1" customWidth="1"/>
    <col min="1207" max="1208" width="10.85546875" style="1" customWidth="1"/>
    <col min="1209" max="1209" width="17.85546875" style="1" customWidth="1"/>
    <col min="1210" max="1459" width="9.140625" style="1"/>
    <col min="1460" max="1460" width="7.5703125" style="1" customWidth="1"/>
    <col min="1461" max="1461" width="40" style="1" customWidth="1"/>
    <col min="1462" max="1462" width="8.28515625" style="1" customWidth="1"/>
    <col min="1463" max="1464" width="10.85546875" style="1" customWidth="1"/>
    <col min="1465" max="1465" width="17.85546875" style="1" customWidth="1"/>
    <col min="1466" max="1715" width="9.140625" style="1"/>
    <col min="1716" max="1716" width="7.5703125" style="1" customWidth="1"/>
    <col min="1717" max="1717" width="40" style="1" customWidth="1"/>
    <col min="1718" max="1718" width="8.28515625" style="1" customWidth="1"/>
    <col min="1719" max="1720" width="10.85546875" style="1" customWidth="1"/>
    <col min="1721" max="1721" width="17.85546875" style="1" customWidth="1"/>
    <col min="1722" max="1971" width="9.140625" style="1"/>
    <col min="1972" max="1972" width="7.5703125" style="1" customWidth="1"/>
    <col min="1973" max="1973" width="40" style="1" customWidth="1"/>
    <col min="1974" max="1974" width="8.28515625" style="1" customWidth="1"/>
    <col min="1975" max="1976" width="10.85546875" style="1" customWidth="1"/>
    <col min="1977" max="1977" width="17.85546875" style="1" customWidth="1"/>
    <col min="1978" max="2227" width="9.140625" style="1"/>
    <col min="2228" max="2228" width="7.5703125" style="1" customWidth="1"/>
    <col min="2229" max="2229" width="40" style="1" customWidth="1"/>
    <col min="2230" max="2230" width="8.28515625" style="1" customWidth="1"/>
    <col min="2231" max="2232" width="10.85546875" style="1" customWidth="1"/>
    <col min="2233" max="2233" width="17.85546875" style="1" customWidth="1"/>
    <col min="2234" max="2483" width="9.140625" style="1"/>
    <col min="2484" max="2484" width="7.5703125" style="1" customWidth="1"/>
    <col min="2485" max="2485" width="40" style="1" customWidth="1"/>
    <col min="2486" max="2486" width="8.28515625" style="1" customWidth="1"/>
    <col min="2487" max="2488" width="10.85546875" style="1" customWidth="1"/>
    <col min="2489" max="2489" width="17.85546875" style="1" customWidth="1"/>
    <col min="2490" max="2739" width="9.140625" style="1"/>
    <col min="2740" max="2740" width="7.5703125" style="1" customWidth="1"/>
    <col min="2741" max="2741" width="40" style="1" customWidth="1"/>
    <col min="2742" max="2742" width="8.28515625" style="1" customWidth="1"/>
    <col min="2743" max="2744" width="10.85546875" style="1" customWidth="1"/>
    <col min="2745" max="2745" width="17.85546875" style="1" customWidth="1"/>
    <col min="2746" max="2995" width="9.140625" style="1"/>
    <col min="2996" max="2996" width="7.5703125" style="1" customWidth="1"/>
    <col min="2997" max="2997" width="40" style="1" customWidth="1"/>
    <col min="2998" max="2998" width="8.28515625" style="1" customWidth="1"/>
    <col min="2999" max="3000" width="10.85546875" style="1" customWidth="1"/>
    <col min="3001" max="3001" width="17.85546875" style="1" customWidth="1"/>
    <col min="3002" max="3251" width="9.140625" style="1"/>
    <col min="3252" max="3252" width="7.5703125" style="1" customWidth="1"/>
    <col min="3253" max="3253" width="40" style="1" customWidth="1"/>
    <col min="3254" max="3254" width="8.28515625" style="1" customWidth="1"/>
    <col min="3255" max="3256" width="10.85546875" style="1" customWidth="1"/>
    <col min="3257" max="3257" width="17.85546875" style="1" customWidth="1"/>
    <col min="3258" max="3507" width="9.140625" style="1"/>
    <col min="3508" max="3508" width="7.5703125" style="1" customWidth="1"/>
    <col min="3509" max="3509" width="40" style="1" customWidth="1"/>
    <col min="3510" max="3510" width="8.28515625" style="1" customWidth="1"/>
    <col min="3511" max="3512" width="10.85546875" style="1" customWidth="1"/>
    <col min="3513" max="3513" width="17.85546875" style="1" customWidth="1"/>
    <col min="3514" max="3763" width="9.140625" style="1"/>
    <col min="3764" max="3764" width="7.5703125" style="1" customWidth="1"/>
    <col min="3765" max="3765" width="40" style="1" customWidth="1"/>
    <col min="3766" max="3766" width="8.28515625" style="1" customWidth="1"/>
    <col min="3767" max="3768" width="10.85546875" style="1" customWidth="1"/>
    <col min="3769" max="3769" width="17.85546875" style="1" customWidth="1"/>
    <col min="3770" max="4019" width="9.140625" style="1"/>
    <col min="4020" max="4020" width="7.5703125" style="1" customWidth="1"/>
    <col min="4021" max="4021" width="40" style="1" customWidth="1"/>
    <col min="4022" max="4022" width="8.28515625" style="1" customWidth="1"/>
    <col min="4023" max="4024" width="10.85546875" style="1" customWidth="1"/>
    <col min="4025" max="4025" width="17.85546875" style="1" customWidth="1"/>
    <col min="4026" max="4275" width="9.140625" style="1"/>
    <col min="4276" max="4276" width="7.5703125" style="1" customWidth="1"/>
    <col min="4277" max="4277" width="40" style="1" customWidth="1"/>
    <col min="4278" max="4278" width="8.28515625" style="1" customWidth="1"/>
    <col min="4279" max="4280" width="10.85546875" style="1" customWidth="1"/>
    <col min="4281" max="4281" width="17.85546875" style="1" customWidth="1"/>
    <col min="4282" max="4531" width="9.140625" style="1"/>
    <col min="4532" max="4532" width="7.5703125" style="1" customWidth="1"/>
    <col min="4533" max="4533" width="40" style="1" customWidth="1"/>
    <col min="4534" max="4534" width="8.28515625" style="1" customWidth="1"/>
    <col min="4535" max="4536" width="10.85546875" style="1" customWidth="1"/>
    <col min="4537" max="4537" width="17.85546875" style="1" customWidth="1"/>
    <col min="4538" max="4787" width="9.140625" style="1"/>
    <col min="4788" max="4788" width="7.5703125" style="1" customWidth="1"/>
    <col min="4789" max="4789" width="40" style="1" customWidth="1"/>
    <col min="4790" max="4790" width="8.28515625" style="1" customWidth="1"/>
    <col min="4791" max="4792" width="10.85546875" style="1" customWidth="1"/>
    <col min="4793" max="4793" width="17.85546875" style="1" customWidth="1"/>
    <col min="4794" max="5043" width="9.140625" style="1"/>
    <col min="5044" max="5044" width="7.5703125" style="1" customWidth="1"/>
    <col min="5045" max="5045" width="40" style="1" customWidth="1"/>
    <col min="5046" max="5046" width="8.28515625" style="1" customWidth="1"/>
    <col min="5047" max="5048" width="10.85546875" style="1" customWidth="1"/>
    <col min="5049" max="5049" width="17.85546875" style="1" customWidth="1"/>
    <col min="5050" max="5299" width="9.140625" style="1"/>
    <col min="5300" max="5300" width="7.5703125" style="1" customWidth="1"/>
    <col min="5301" max="5301" width="40" style="1" customWidth="1"/>
    <col min="5302" max="5302" width="8.28515625" style="1" customWidth="1"/>
    <col min="5303" max="5304" width="10.85546875" style="1" customWidth="1"/>
    <col min="5305" max="5305" width="17.85546875" style="1" customWidth="1"/>
    <col min="5306" max="5555" width="9.140625" style="1"/>
    <col min="5556" max="5556" width="7.5703125" style="1" customWidth="1"/>
    <col min="5557" max="5557" width="40" style="1" customWidth="1"/>
    <col min="5558" max="5558" width="8.28515625" style="1" customWidth="1"/>
    <col min="5559" max="5560" width="10.85546875" style="1" customWidth="1"/>
    <col min="5561" max="5561" width="17.85546875" style="1" customWidth="1"/>
    <col min="5562" max="5811" width="9.140625" style="1"/>
    <col min="5812" max="5812" width="7.5703125" style="1" customWidth="1"/>
    <col min="5813" max="5813" width="40" style="1" customWidth="1"/>
    <col min="5814" max="5814" width="8.28515625" style="1" customWidth="1"/>
    <col min="5815" max="5816" width="10.85546875" style="1" customWidth="1"/>
    <col min="5817" max="5817" width="17.85546875" style="1" customWidth="1"/>
    <col min="5818" max="6067" width="9.140625" style="1"/>
    <col min="6068" max="6068" width="7.5703125" style="1" customWidth="1"/>
    <col min="6069" max="6069" width="40" style="1" customWidth="1"/>
    <col min="6070" max="6070" width="8.28515625" style="1" customWidth="1"/>
    <col min="6071" max="6072" width="10.85546875" style="1" customWidth="1"/>
    <col min="6073" max="6073" width="17.85546875" style="1" customWidth="1"/>
    <col min="6074" max="6323" width="9.140625" style="1"/>
    <col min="6324" max="6324" width="7.5703125" style="1" customWidth="1"/>
    <col min="6325" max="6325" width="40" style="1" customWidth="1"/>
    <col min="6326" max="6326" width="8.28515625" style="1" customWidth="1"/>
    <col min="6327" max="6328" width="10.85546875" style="1" customWidth="1"/>
    <col min="6329" max="6329" width="17.85546875" style="1" customWidth="1"/>
    <col min="6330" max="6579" width="9.140625" style="1"/>
    <col min="6580" max="6580" width="7.5703125" style="1" customWidth="1"/>
    <col min="6581" max="6581" width="40" style="1" customWidth="1"/>
    <col min="6582" max="6582" width="8.28515625" style="1" customWidth="1"/>
    <col min="6583" max="6584" width="10.85546875" style="1" customWidth="1"/>
    <col min="6585" max="6585" width="17.85546875" style="1" customWidth="1"/>
    <col min="6586" max="6835" width="9.140625" style="1"/>
    <col min="6836" max="6836" width="7.5703125" style="1" customWidth="1"/>
    <col min="6837" max="6837" width="40" style="1" customWidth="1"/>
    <col min="6838" max="6838" width="8.28515625" style="1" customWidth="1"/>
    <col min="6839" max="6840" width="10.85546875" style="1" customWidth="1"/>
    <col min="6841" max="6841" width="17.85546875" style="1" customWidth="1"/>
    <col min="6842" max="7091" width="9.140625" style="1"/>
    <col min="7092" max="7092" width="7.5703125" style="1" customWidth="1"/>
    <col min="7093" max="7093" width="40" style="1" customWidth="1"/>
    <col min="7094" max="7094" width="8.28515625" style="1" customWidth="1"/>
    <col min="7095" max="7096" width="10.85546875" style="1" customWidth="1"/>
    <col min="7097" max="7097" width="17.85546875" style="1" customWidth="1"/>
    <col min="7098" max="7347" width="9.140625" style="1"/>
    <col min="7348" max="7348" width="7.5703125" style="1" customWidth="1"/>
    <col min="7349" max="7349" width="40" style="1" customWidth="1"/>
    <col min="7350" max="7350" width="8.28515625" style="1" customWidth="1"/>
    <col min="7351" max="7352" width="10.85546875" style="1" customWidth="1"/>
    <col min="7353" max="7353" width="17.85546875" style="1" customWidth="1"/>
    <col min="7354" max="7603" width="9.140625" style="1"/>
    <col min="7604" max="7604" width="7.5703125" style="1" customWidth="1"/>
    <col min="7605" max="7605" width="40" style="1" customWidth="1"/>
    <col min="7606" max="7606" width="8.28515625" style="1" customWidth="1"/>
    <col min="7607" max="7608" width="10.85546875" style="1" customWidth="1"/>
    <col min="7609" max="7609" width="17.85546875" style="1" customWidth="1"/>
    <col min="7610" max="7859" width="9.140625" style="1"/>
    <col min="7860" max="7860" width="7.5703125" style="1" customWidth="1"/>
    <col min="7861" max="7861" width="40" style="1" customWidth="1"/>
    <col min="7862" max="7862" width="8.28515625" style="1" customWidth="1"/>
    <col min="7863" max="7864" width="10.85546875" style="1" customWidth="1"/>
    <col min="7865" max="7865" width="17.85546875" style="1" customWidth="1"/>
    <col min="7866" max="8115" width="9.140625" style="1"/>
    <col min="8116" max="8116" width="7.5703125" style="1" customWidth="1"/>
    <col min="8117" max="8117" width="40" style="1" customWidth="1"/>
    <col min="8118" max="8118" width="8.28515625" style="1" customWidth="1"/>
    <col min="8119" max="8120" width="10.85546875" style="1" customWidth="1"/>
    <col min="8121" max="8121" width="17.85546875" style="1" customWidth="1"/>
    <col min="8122" max="8371" width="9.140625" style="1"/>
    <col min="8372" max="8372" width="7.5703125" style="1" customWidth="1"/>
    <col min="8373" max="8373" width="40" style="1" customWidth="1"/>
    <col min="8374" max="8374" width="8.28515625" style="1" customWidth="1"/>
    <col min="8375" max="8376" width="10.85546875" style="1" customWidth="1"/>
    <col min="8377" max="8377" width="17.85546875" style="1" customWidth="1"/>
    <col min="8378" max="8627" width="9.140625" style="1"/>
    <col min="8628" max="8628" width="7.5703125" style="1" customWidth="1"/>
    <col min="8629" max="8629" width="40" style="1" customWidth="1"/>
    <col min="8630" max="8630" width="8.28515625" style="1" customWidth="1"/>
    <col min="8631" max="8632" width="10.85546875" style="1" customWidth="1"/>
    <col min="8633" max="8633" width="17.85546875" style="1" customWidth="1"/>
    <col min="8634" max="8883" width="9.140625" style="1"/>
    <col min="8884" max="8884" width="7.5703125" style="1" customWidth="1"/>
    <col min="8885" max="8885" width="40" style="1" customWidth="1"/>
    <col min="8886" max="8886" width="8.28515625" style="1" customWidth="1"/>
    <col min="8887" max="8888" width="10.85546875" style="1" customWidth="1"/>
    <col min="8889" max="8889" width="17.85546875" style="1" customWidth="1"/>
    <col min="8890" max="9139" width="9.140625" style="1"/>
    <col min="9140" max="9140" width="7.5703125" style="1" customWidth="1"/>
    <col min="9141" max="9141" width="40" style="1" customWidth="1"/>
    <col min="9142" max="9142" width="8.28515625" style="1" customWidth="1"/>
    <col min="9143" max="9144" width="10.85546875" style="1" customWidth="1"/>
    <col min="9145" max="9145" width="17.85546875" style="1" customWidth="1"/>
    <col min="9146" max="9395" width="9.140625" style="1"/>
    <col min="9396" max="9396" width="7.5703125" style="1" customWidth="1"/>
    <col min="9397" max="9397" width="40" style="1" customWidth="1"/>
    <col min="9398" max="9398" width="8.28515625" style="1" customWidth="1"/>
    <col min="9399" max="9400" width="10.85546875" style="1" customWidth="1"/>
    <col min="9401" max="9401" width="17.85546875" style="1" customWidth="1"/>
    <col min="9402" max="9651" width="9.140625" style="1"/>
    <col min="9652" max="9652" width="7.5703125" style="1" customWidth="1"/>
    <col min="9653" max="9653" width="40" style="1" customWidth="1"/>
    <col min="9654" max="9654" width="8.28515625" style="1" customWidth="1"/>
    <col min="9655" max="9656" width="10.85546875" style="1" customWidth="1"/>
    <col min="9657" max="9657" width="17.85546875" style="1" customWidth="1"/>
    <col min="9658" max="9907" width="9.140625" style="1"/>
    <col min="9908" max="9908" width="7.5703125" style="1" customWidth="1"/>
    <col min="9909" max="9909" width="40" style="1" customWidth="1"/>
    <col min="9910" max="9910" width="8.28515625" style="1" customWidth="1"/>
    <col min="9911" max="9912" width="10.85546875" style="1" customWidth="1"/>
    <col min="9913" max="9913" width="17.85546875" style="1" customWidth="1"/>
    <col min="9914" max="10163" width="9.140625" style="1"/>
    <col min="10164" max="10164" width="7.5703125" style="1" customWidth="1"/>
    <col min="10165" max="10165" width="40" style="1" customWidth="1"/>
    <col min="10166" max="10166" width="8.28515625" style="1" customWidth="1"/>
    <col min="10167" max="10168" width="10.85546875" style="1" customWidth="1"/>
    <col min="10169" max="10169" width="17.85546875" style="1" customWidth="1"/>
    <col min="10170" max="10419" width="9.140625" style="1"/>
    <col min="10420" max="10420" width="7.5703125" style="1" customWidth="1"/>
    <col min="10421" max="10421" width="40" style="1" customWidth="1"/>
    <col min="10422" max="10422" width="8.28515625" style="1" customWidth="1"/>
    <col min="10423" max="10424" width="10.85546875" style="1" customWidth="1"/>
    <col min="10425" max="10425" width="17.85546875" style="1" customWidth="1"/>
    <col min="10426" max="10675" width="9.140625" style="1"/>
    <col min="10676" max="10676" width="7.5703125" style="1" customWidth="1"/>
    <col min="10677" max="10677" width="40" style="1" customWidth="1"/>
    <col min="10678" max="10678" width="8.28515625" style="1" customWidth="1"/>
    <col min="10679" max="10680" width="10.85546875" style="1" customWidth="1"/>
    <col min="10681" max="10681" width="17.85546875" style="1" customWidth="1"/>
    <col min="10682" max="10931" width="9.140625" style="1"/>
    <col min="10932" max="10932" width="7.5703125" style="1" customWidth="1"/>
    <col min="10933" max="10933" width="40" style="1" customWidth="1"/>
    <col min="10934" max="10934" width="8.28515625" style="1" customWidth="1"/>
    <col min="10935" max="10936" width="10.85546875" style="1" customWidth="1"/>
    <col min="10937" max="10937" width="17.85546875" style="1" customWidth="1"/>
    <col min="10938" max="11187" width="9.140625" style="1"/>
    <col min="11188" max="11188" width="7.5703125" style="1" customWidth="1"/>
    <col min="11189" max="11189" width="40" style="1" customWidth="1"/>
    <col min="11190" max="11190" width="8.28515625" style="1" customWidth="1"/>
    <col min="11191" max="11192" width="10.85546875" style="1" customWidth="1"/>
    <col min="11193" max="11193" width="17.85546875" style="1" customWidth="1"/>
    <col min="11194" max="11443" width="9.140625" style="1"/>
    <col min="11444" max="11444" width="7.5703125" style="1" customWidth="1"/>
    <col min="11445" max="11445" width="40" style="1" customWidth="1"/>
    <col min="11446" max="11446" width="8.28515625" style="1" customWidth="1"/>
    <col min="11447" max="11448" width="10.85546875" style="1" customWidth="1"/>
    <col min="11449" max="11449" width="17.85546875" style="1" customWidth="1"/>
    <col min="11450" max="11699" width="9.140625" style="1"/>
    <col min="11700" max="11700" width="7.5703125" style="1" customWidth="1"/>
    <col min="11701" max="11701" width="40" style="1" customWidth="1"/>
    <col min="11702" max="11702" width="8.28515625" style="1" customWidth="1"/>
    <col min="11703" max="11704" width="10.85546875" style="1" customWidth="1"/>
    <col min="11705" max="11705" width="17.85546875" style="1" customWidth="1"/>
    <col min="11706" max="11955" width="9.140625" style="1"/>
    <col min="11956" max="11956" width="7.5703125" style="1" customWidth="1"/>
    <col min="11957" max="11957" width="40" style="1" customWidth="1"/>
    <col min="11958" max="11958" width="8.28515625" style="1" customWidth="1"/>
    <col min="11959" max="11960" width="10.85546875" style="1" customWidth="1"/>
    <col min="11961" max="11961" width="17.85546875" style="1" customWidth="1"/>
    <col min="11962" max="12211" width="9.140625" style="1"/>
    <col min="12212" max="12212" width="7.5703125" style="1" customWidth="1"/>
    <col min="12213" max="12213" width="40" style="1" customWidth="1"/>
    <col min="12214" max="12214" width="8.28515625" style="1" customWidth="1"/>
    <col min="12215" max="12216" width="10.85546875" style="1" customWidth="1"/>
    <col min="12217" max="12217" width="17.85546875" style="1" customWidth="1"/>
    <col min="12218" max="12467" width="9.140625" style="1"/>
    <col min="12468" max="12468" width="7.5703125" style="1" customWidth="1"/>
    <col min="12469" max="12469" width="40" style="1" customWidth="1"/>
    <col min="12470" max="12470" width="8.28515625" style="1" customWidth="1"/>
    <col min="12471" max="12472" width="10.85546875" style="1" customWidth="1"/>
    <col min="12473" max="12473" width="17.85546875" style="1" customWidth="1"/>
    <col min="12474" max="12723" width="9.140625" style="1"/>
    <col min="12724" max="12724" width="7.5703125" style="1" customWidth="1"/>
    <col min="12725" max="12725" width="40" style="1" customWidth="1"/>
    <col min="12726" max="12726" width="8.28515625" style="1" customWidth="1"/>
    <col min="12727" max="12728" width="10.85546875" style="1" customWidth="1"/>
    <col min="12729" max="12729" width="17.85546875" style="1" customWidth="1"/>
    <col min="12730" max="12979" width="9.140625" style="1"/>
    <col min="12980" max="12980" width="7.5703125" style="1" customWidth="1"/>
    <col min="12981" max="12981" width="40" style="1" customWidth="1"/>
    <col min="12982" max="12982" width="8.28515625" style="1" customWidth="1"/>
    <col min="12983" max="12984" width="10.85546875" style="1" customWidth="1"/>
    <col min="12985" max="12985" width="17.85546875" style="1" customWidth="1"/>
    <col min="12986" max="13235" width="9.140625" style="1"/>
    <col min="13236" max="13236" width="7.5703125" style="1" customWidth="1"/>
    <col min="13237" max="13237" width="40" style="1" customWidth="1"/>
    <col min="13238" max="13238" width="8.28515625" style="1" customWidth="1"/>
    <col min="13239" max="13240" width="10.85546875" style="1" customWidth="1"/>
    <col min="13241" max="13241" width="17.85546875" style="1" customWidth="1"/>
    <col min="13242" max="13491" width="9.140625" style="1"/>
    <col min="13492" max="13492" width="7.5703125" style="1" customWidth="1"/>
    <col min="13493" max="13493" width="40" style="1" customWidth="1"/>
    <col min="13494" max="13494" width="8.28515625" style="1" customWidth="1"/>
    <col min="13495" max="13496" width="10.85546875" style="1" customWidth="1"/>
    <col min="13497" max="13497" width="17.85546875" style="1" customWidth="1"/>
    <col min="13498" max="13747" width="9.140625" style="1"/>
    <col min="13748" max="13748" width="7.5703125" style="1" customWidth="1"/>
    <col min="13749" max="13749" width="40" style="1" customWidth="1"/>
    <col min="13750" max="13750" width="8.28515625" style="1" customWidth="1"/>
    <col min="13751" max="13752" width="10.85546875" style="1" customWidth="1"/>
    <col min="13753" max="13753" width="17.85546875" style="1" customWidth="1"/>
    <col min="13754" max="14003" width="9.140625" style="1"/>
    <col min="14004" max="14004" width="7.5703125" style="1" customWidth="1"/>
    <col min="14005" max="14005" width="40" style="1" customWidth="1"/>
    <col min="14006" max="14006" width="8.28515625" style="1" customWidth="1"/>
    <col min="14007" max="14008" width="10.85546875" style="1" customWidth="1"/>
    <col min="14009" max="14009" width="17.85546875" style="1" customWidth="1"/>
    <col min="14010" max="14259" width="9.140625" style="1"/>
    <col min="14260" max="14260" width="7.5703125" style="1" customWidth="1"/>
    <col min="14261" max="14261" width="40" style="1" customWidth="1"/>
    <col min="14262" max="14262" width="8.28515625" style="1" customWidth="1"/>
    <col min="14263" max="14264" width="10.85546875" style="1" customWidth="1"/>
    <col min="14265" max="14265" width="17.85546875" style="1" customWidth="1"/>
    <col min="14266" max="14515" width="9.140625" style="1"/>
    <col min="14516" max="14516" width="7.5703125" style="1" customWidth="1"/>
    <col min="14517" max="14517" width="40" style="1" customWidth="1"/>
    <col min="14518" max="14518" width="8.28515625" style="1" customWidth="1"/>
    <col min="14519" max="14520" width="10.85546875" style="1" customWidth="1"/>
    <col min="14521" max="14521" width="17.85546875" style="1" customWidth="1"/>
    <col min="14522" max="14771" width="9.140625" style="1"/>
    <col min="14772" max="14772" width="7.5703125" style="1" customWidth="1"/>
    <col min="14773" max="14773" width="40" style="1" customWidth="1"/>
    <col min="14774" max="14774" width="8.28515625" style="1" customWidth="1"/>
    <col min="14775" max="14776" width="10.85546875" style="1" customWidth="1"/>
    <col min="14777" max="14777" width="17.85546875" style="1" customWidth="1"/>
    <col min="14778" max="15027" width="9.140625" style="1"/>
    <col min="15028" max="15028" width="7.5703125" style="1" customWidth="1"/>
    <col min="15029" max="15029" width="40" style="1" customWidth="1"/>
    <col min="15030" max="15030" width="8.28515625" style="1" customWidth="1"/>
    <col min="15031" max="15032" width="10.85546875" style="1" customWidth="1"/>
    <col min="15033" max="15033" width="17.85546875" style="1" customWidth="1"/>
    <col min="15034" max="15283" width="9.140625" style="1"/>
    <col min="15284" max="15284" width="7.5703125" style="1" customWidth="1"/>
    <col min="15285" max="15285" width="40" style="1" customWidth="1"/>
    <col min="15286" max="15286" width="8.28515625" style="1" customWidth="1"/>
    <col min="15287" max="15288" width="10.85546875" style="1" customWidth="1"/>
    <col min="15289" max="15289" width="17.85546875" style="1" customWidth="1"/>
    <col min="15290" max="15539" width="9.140625" style="1"/>
    <col min="15540" max="15540" width="7.5703125" style="1" customWidth="1"/>
    <col min="15541" max="15541" width="40" style="1" customWidth="1"/>
    <col min="15542" max="15542" width="8.28515625" style="1" customWidth="1"/>
    <col min="15543" max="15544" width="10.85546875" style="1" customWidth="1"/>
    <col min="15545" max="15545" width="17.85546875" style="1" customWidth="1"/>
    <col min="15546" max="15795" width="9.140625" style="1"/>
    <col min="15796" max="15796" width="7.5703125" style="1" customWidth="1"/>
    <col min="15797" max="15797" width="40" style="1" customWidth="1"/>
    <col min="15798" max="15798" width="8.28515625" style="1" customWidth="1"/>
    <col min="15799" max="15800" width="10.85546875" style="1" customWidth="1"/>
    <col min="15801" max="15801" width="17.85546875" style="1" customWidth="1"/>
    <col min="15802" max="16051" width="9.140625" style="1"/>
    <col min="16052" max="16052" width="7.5703125" style="1" customWidth="1"/>
    <col min="16053" max="16053" width="40" style="1" customWidth="1"/>
    <col min="16054" max="16054" width="8.28515625" style="1" customWidth="1"/>
    <col min="16055" max="16056" width="10.85546875" style="1" customWidth="1"/>
    <col min="16057" max="16057" width="17.85546875" style="1" customWidth="1"/>
    <col min="16058" max="16384" width="9.140625" style="1"/>
  </cols>
  <sheetData>
    <row r="1" spans="1:8" x14ac:dyDescent="0.3">
      <c r="A1" s="14"/>
      <c r="B1" s="14" t="s">
        <v>192</v>
      </c>
      <c r="C1" s="14"/>
    </row>
    <row r="2" spans="1:8" x14ac:dyDescent="0.3">
      <c r="A2" s="2"/>
      <c r="B2" s="17" t="s">
        <v>144</v>
      </c>
      <c r="C2" s="4"/>
    </row>
    <row r="3" spans="1:8" x14ac:dyDescent="0.3">
      <c r="A3" s="2"/>
      <c r="B3" s="70" t="s">
        <v>225</v>
      </c>
      <c r="C3" s="4"/>
    </row>
    <row r="4" spans="1:8" x14ac:dyDescent="0.3">
      <c r="A4" s="2"/>
      <c r="B4" s="3"/>
      <c r="C4" s="4"/>
    </row>
    <row r="5" spans="1:8" x14ac:dyDescent="0.3">
      <c r="A5" s="5" t="s">
        <v>0</v>
      </c>
      <c r="B5" s="6" t="s">
        <v>1</v>
      </c>
      <c r="C5" s="7"/>
      <c r="D5" s="76"/>
    </row>
    <row r="6" spans="1:8" ht="33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221</v>
      </c>
      <c r="C7" s="10" t="s">
        <v>6</v>
      </c>
      <c r="D7" s="73">
        <v>27000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195</v>
      </c>
      <c r="C8" s="10" t="s">
        <v>8</v>
      </c>
      <c r="D8" s="73">
        <v>130</v>
      </c>
      <c r="E8" s="34"/>
      <c r="F8" s="34">
        <f t="shared" ref="F8:F17" si="0">D8*E8</f>
        <v>0</v>
      </c>
      <c r="G8" s="34"/>
      <c r="H8" s="34">
        <f t="shared" ref="H8:H17" si="1">F8+G8</f>
        <v>0</v>
      </c>
    </row>
    <row r="9" spans="1:8" ht="33" x14ac:dyDescent="0.3">
      <c r="A9" s="8" t="s">
        <v>9</v>
      </c>
      <c r="B9" s="9" t="s">
        <v>179</v>
      </c>
      <c r="C9" s="10" t="s">
        <v>6</v>
      </c>
      <c r="D9" s="73">
        <v>700</v>
      </c>
      <c r="E9" s="34"/>
      <c r="F9" s="34">
        <f t="shared" si="0"/>
        <v>0</v>
      </c>
      <c r="G9" s="34"/>
      <c r="H9" s="34">
        <f t="shared" si="1"/>
        <v>0</v>
      </c>
    </row>
    <row r="10" spans="1:8" ht="49.5" x14ac:dyDescent="0.3">
      <c r="A10" s="8" t="s">
        <v>10</v>
      </c>
      <c r="B10" s="9" t="s">
        <v>220</v>
      </c>
      <c r="C10" s="10" t="s">
        <v>6</v>
      </c>
      <c r="D10" s="73">
        <v>4500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11</v>
      </c>
      <c r="B11" s="9" t="s">
        <v>197</v>
      </c>
      <c r="C11" s="10" t="s">
        <v>6</v>
      </c>
      <c r="D11" s="73">
        <v>27000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12</v>
      </c>
      <c r="B12" s="9" t="s">
        <v>188</v>
      </c>
      <c r="C12" s="10" t="s">
        <v>6</v>
      </c>
      <c r="D12" s="73">
        <v>7000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72" customHeight="1" x14ac:dyDescent="0.3">
      <c r="A13" s="8" t="s">
        <v>13</v>
      </c>
      <c r="B13" s="9" t="s">
        <v>189</v>
      </c>
      <c r="C13" s="10" t="s">
        <v>6</v>
      </c>
      <c r="D13" s="73">
        <v>5000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99" x14ac:dyDescent="0.3">
      <c r="A14" s="8" t="s">
        <v>14</v>
      </c>
      <c r="B14" s="9" t="s">
        <v>190</v>
      </c>
      <c r="C14" s="10" t="s">
        <v>6</v>
      </c>
      <c r="D14" s="73">
        <v>3000</v>
      </c>
      <c r="E14" s="34"/>
      <c r="F14" s="34">
        <f t="shared" si="0"/>
        <v>0</v>
      </c>
      <c r="G14" s="34"/>
      <c r="H14" s="34">
        <f t="shared" si="1"/>
        <v>0</v>
      </c>
    </row>
    <row r="15" spans="1:8" ht="33" x14ac:dyDescent="0.3">
      <c r="A15" s="8" t="s">
        <v>15</v>
      </c>
      <c r="B15" s="9" t="s">
        <v>183</v>
      </c>
      <c r="C15" s="10" t="s">
        <v>16</v>
      </c>
      <c r="D15" s="73">
        <v>600</v>
      </c>
      <c r="E15" s="34"/>
      <c r="F15" s="34">
        <f t="shared" si="0"/>
        <v>0</v>
      </c>
      <c r="G15" s="34"/>
      <c r="H15" s="34">
        <f t="shared" si="1"/>
        <v>0</v>
      </c>
    </row>
    <row r="16" spans="1:8" ht="33" x14ac:dyDescent="0.3">
      <c r="A16" s="8" t="s">
        <v>17</v>
      </c>
      <c r="B16" s="9" t="s">
        <v>198</v>
      </c>
      <c r="C16" s="10" t="s">
        <v>6</v>
      </c>
      <c r="D16" s="73">
        <v>15000</v>
      </c>
      <c r="E16" s="34"/>
      <c r="F16" s="34">
        <f t="shared" si="0"/>
        <v>0</v>
      </c>
      <c r="G16" s="34"/>
      <c r="H16" s="34">
        <f t="shared" si="1"/>
        <v>0</v>
      </c>
    </row>
    <row r="17" spans="1:8" ht="33" x14ac:dyDescent="0.3">
      <c r="A17" s="8" t="s">
        <v>18</v>
      </c>
      <c r="B17" s="9" t="s">
        <v>196</v>
      </c>
      <c r="C17" s="10" t="s">
        <v>202</v>
      </c>
      <c r="D17" s="73">
        <v>25000</v>
      </c>
      <c r="E17" s="34"/>
      <c r="F17" s="34">
        <f t="shared" si="0"/>
        <v>0</v>
      </c>
      <c r="G17" s="34"/>
      <c r="H17" s="34">
        <f t="shared" si="1"/>
        <v>0</v>
      </c>
    </row>
    <row r="18" spans="1:8" x14ac:dyDescent="0.3">
      <c r="A18" s="13"/>
      <c r="B18" s="14"/>
      <c r="C18" s="14"/>
      <c r="D18" s="77"/>
    </row>
    <row r="19" spans="1:8" x14ac:dyDescent="0.3">
      <c r="A19" s="5" t="s">
        <v>20</v>
      </c>
      <c r="B19" s="68" t="s">
        <v>146</v>
      </c>
      <c r="C19" s="68"/>
      <c r="D19" s="77"/>
    </row>
    <row r="20" spans="1:8" ht="36" customHeight="1" x14ac:dyDescent="0.3">
      <c r="A20" s="63" t="s">
        <v>2</v>
      </c>
      <c r="B20" s="64" t="s">
        <v>3</v>
      </c>
      <c r="C20" s="63" t="s">
        <v>4</v>
      </c>
      <c r="D20" s="63" t="s">
        <v>226</v>
      </c>
      <c r="E20" s="64" t="s">
        <v>228</v>
      </c>
      <c r="F20" s="63" t="s">
        <v>227</v>
      </c>
      <c r="G20" s="63" t="s">
        <v>229</v>
      </c>
      <c r="H20" s="63" t="s">
        <v>236</v>
      </c>
    </row>
    <row r="21" spans="1:8" x14ac:dyDescent="0.3">
      <c r="A21" s="8" t="s">
        <v>21</v>
      </c>
      <c r="B21" s="9" t="s">
        <v>182</v>
      </c>
      <c r="C21" s="10" t="s">
        <v>22</v>
      </c>
      <c r="D21" s="73">
        <v>200</v>
      </c>
      <c r="E21" s="34"/>
      <c r="F21" s="34">
        <f>D21*E21</f>
        <v>0</v>
      </c>
      <c r="G21" s="34"/>
      <c r="H21" s="34">
        <f>F21+G21</f>
        <v>0</v>
      </c>
    </row>
    <row r="22" spans="1:8" x14ac:dyDescent="0.3">
      <c r="A22" s="8" t="s">
        <v>23</v>
      </c>
      <c r="B22" s="9" t="s">
        <v>170</v>
      </c>
      <c r="C22" s="10" t="s">
        <v>22</v>
      </c>
      <c r="D22" s="73">
        <v>50</v>
      </c>
      <c r="E22" s="34"/>
      <c r="F22" s="34">
        <f t="shared" ref="F22:F26" si="2">D22*E22</f>
        <v>0</v>
      </c>
      <c r="G22" s="34"/>
      <c r="H22" s="34">
        <f t="shared" ref="H22:H26" si="3">F22+G22</f>
        <v>0</v>
      </c>
    </row>
    <row r="23" spans="1:8" x14ac:dyDescent="0.3">
      <c r="A23" s="8" t="s">
        <v>24</v>
      </c>
      <c r="B23" s="9" t="s">
        <v>193</v>
      </c>
      <c r="C23" s="10" t="s">
        <v>22</v>
      </c>
      <c r="D23" s="73">
        <v>100</v>
      </c>
      <c r="E23" s="34"/>
      <c r="F23" s="34">
        <f t="shared" si="2"/>
        <v>0</v>
      </c>
      <c r="G23" s="34"/>
      <c r="H23" s="34">
        <f t="shared" si="3"/>
        <v>0</v>
      </c>
    </row>
    <row r="24" spans="1:8" x14ac:dyDescent="0.3">
      <c r="A24" s="8" t="s">
        <v>26</v>
      </c>
      <c r="B24" s="9" t="s">
        <v>32</v>
      </c>
      <c r="C24" s="10" t="s">
        <v>22</v>
      </c>
      <c r="D24" s="73">
        <v>50</v>
      </c>
      <c r="E24" s="34"/>
      <c r="F24" s="34">
        <f t="shared" si="2"/>
        <v>0</v>
      </c>
      <c r="G24" s="34"/>
      <c r="H24" s="34">
        <f t="shared" si="3"/>
        <v>0</v>
      </c>
    </row>
    <row r="25" spans="1:8" x14ac:dyDescent="0.3">
      <c r="A25" s="8" t="s">
        <v>28</v>
      </c>
      <c r="B25" s="9" t="s">
        <v>187</v>
      </c>
      <c r="C25" s="10" t="s">
        <v>22</v>
      </c>
      <c r="D25" s="73">
        <v>30</v>
      </c>
      <c r="E25" s="34"/>
      <c r="F25" s="34">
        <f t="shared" si="2"/>
        <v>0</v>
      </c>
      <c r="G25" s="34"/>
      <c r="H25" s="34">
        <f t="shared" si="3"/>
        <v>0</v>
      </c>
    </row>
    <row r="26" spans="1:8" x14ac:dyDescent="0.3">
      <c r="A26" s="8" t="s">
        <v>29</v>
      </c>
      <c r="B26" s="9" t="s">
        <v>63</v>
      </c>
      <c r="C26" s="10" t="s">
        <v>22</v>
      </c>
      <c r="D26" s="73">
        <v>30</v>
      </c>
      <c r="E26" s="34"/>
      <c r="F26" s="34">
        <f t="shared" si="2"/>
        <v>0</v>
      </c>
      <c r="G26" s="34"/>
      <c r="H26" s="34">
        <f t="shared" si="3"/>
        <v>0</v>
      </c>
    </row>
    <row r="27" spans="1:8" x14ac:dyDescent="0.3">
      <c r="A27" s="13"/>
      <c r="B27" s="14"/>
      <c r="C27" s="14"/>
      <c r="D27" s="77"/>
    </row>
    <row r="28" spans="1:8" ht="16.5" customHeight="1" x14ac:dyDescent="0.3">
      <c r="A28" s="5" t="s">
        <v>35</v>
      </c>
      <c r="B28" s="68" t="s">
        <v>147</v>
      </c>
      <c r="C28" s="68"/>
      <c r="D28" s="77"/>
    </row>
    <row r="29" spans="1:8" ht="33" x14ac:dyDescent="0.3">
      <c r="A29" s="63" t="s">
        <v>2</v>
      </c>
      <c r="B29" s="64" t="s">
        <v>3</v>
      </c>
      <c r="C29" s="63" t="s">
        <v>4</v>
      </c>
      <c r="D29" s="63" t="s">
        <v>226</v>
      </c>
      <c r="E29" s="64" t="s">
        <v>228</v>
      </c>
      <c r="F29" s="63" t="s">
        <v>227</v>
      </c>
      <c r="G29" s="63" t="s">
        <v>229</v>
      </c>
      <c r="H29" s="63" t="s">
        <v>236</v>
      </c>
    </row>
    <row r="30" spans="1:8" x14ac:dyDescent="0.3">
      <c r="A30" s="8" t="s">
        <v>36</v>
      </c>
      <c r="B30" s="9" t="s">
        <v>182</v>
      </c>
      <c r="C30" s="15" t="s">
        <v>22</v>
      </c>
      <c r="D30" s="73">
        <v>20</v>
      </c>
      <c r="E30" s="34"/>
      <c r="F30" s="34">
        <f>D30*E30</f>
        <v>0</v>
      </c>
      <c r="G30" s="34"/>
      <c r="H30" s="34">
        <f>F30+G30</f>
        <v>0</v>
      </c>
    </row>
    <row r="31" spans="1:8" x14ac:dyDescent="0.3">
      <c r="A31" s="8" t="s">
        <v>37</v>
      </c>
      <c r="B31" s="9" t="s">
        <v>170</v>
      </c>
      <c r="C31" s="15" t="s">
        <v>22</v>
      </c>
      <c r="D31" s="73">
        <v>20</v>
      </c>
      <c r="E31" s="34"/>
      <c r="F31" s="34">
        <f t="shared" ref="F31:F35" si="4">D31*E31</f>
        <v>0</v>
      </c>
      <c r="G31" s="34"/>
      <c r="H31" s="34">
        <f t="shared" ref="H31:H35" si="5">F31+G31</f>
        <v>0</v>
      </c>
    </row>
    <row r="32" spans="1:8" x14ac:dyDescent="0.3">
      <c r="A32" s="8" t="s">
        <v>38</v>
      </c>
      <c r="B32" s="9" t="s">
        <v>171</v>
      </c>
      <c r="C32" s="15" t="s">
        <v>22</v>
      </c>
      <c r="D32" s="73">
        <v>20</v>
      </c>
      <c r="E32" s="34"/>
      <c r="F32" s="34">
        <f t="shared" si="4"/>
        <v>0</v>
      </c>
      <c r="G32" s="34"/>
      <c r="H32" s="34">
        <f t="shared" si="5"/>
        <v>0</v>
      </c>
    </row>
    <row r="33" spans="1:8" x14ac:dyDescent="0.3">
      <c r="A33" s="8" t="s">
        <v>39</v>
      </c>
      <c r="B33" s="9" t="s">
        <v>32</v>
      </c>
      <c r="C33" s="15" t="s">
        <v>22</v>
      </c>
      <c r="D33" s="73">
        <v>20</v>
      </c>
      <c r="E33" s="34"/>
      <c r="F33" s="34">
        <f t="shared" si="4"/>
        <v>0</v>
      </c>
      <c r="G33" s="34"/>
      <c r="H33" s="34">
        <f t="shared" si="5"/>
        <v>0</v>
      </c>
    </row>
    <row r="34" spans="1:8" x14ac:dyDescent="0.3">
      <c r="A34" s="8" t="s">
        <v>40</v>
      </c>
      <c r="B34" s="9" t="s">
        <v>203</v>
      </c>
      <c r="C34" s="15" t="s">
        <v>22</v>
      </c>
      <c r="D34" s="73">
        <v>20</v>
      </c>
      <c r="E34" s="34"/>
      <c r="F34" s="34">
        <f t="shared" si="4"/>
        <v>0</v>
      </c>
      <c r="G34" s="34"/>
      <c r="H34" s="34">
        <f t="shared" si="5"/>
        <v>0</v>
      </c>
    </row>
    <row r="35" spans="1:8" x14ac:dyDescent="0.3">
      <c r="A35" s="8" t="s">
        <v>41</v>
      </c>
      <c r="B35" s="9" t="s">
        <v>63</v>
      </c>
      <c r="C35" s="15" t="s">
        <v>22</v>
      </c>
      <c r="D35" s="73">
        <v>20</v>
      </c>
      <c r="E35" s="34"/>
      <c r="F35" s="34">
        <f t="shared" si="4"/>
        <v>0</v>
      </c>
      <c r="G35" s="34"/>
      <c r="H35" s="34">
        <f t="shared" si="5"/>
        <v>0</v>
      </c>
    </row>
    <row r="36" spans="1:8" x14ac:dyDescent="0.3">
      <c r="A36" s="12"/>
      <c r="B36" s="14"/>
      <c r="C36" s="14"/>
    </row>
    <row r="37" spans="1:8" x14ac:dyDescent="0.3">
      <c r="A37" s="12" t="s">
        <v>45</v>
      </c>
      <c r="B37" s="69" t="s">
        <v>145</v>
      </c>
      <c r="C37" s="14"/>
    </row>
    <row r="38" spans="1:8" ht="33" x14ac:dyDescent="0.3">
      <c r="A38" s="63" t="s">
        <v>2</v>
      </c>
      <c r="B38" s="64" t="s">
        <v>3</v>
      </c>
      <c r="C38" s="63" t="s">
        <v>4</v>
      </c>
      <c r="D38" s="63" t="s">
        <v>226</v>
      </c>
      <c r="E38" s="64" t="s">
        <v>228</v>
      </c>
      <c r="F38" s="63" t="s">
        <v>227</v>
      </c>
      <c r="G38" s="63" t="s">
        <v>229</v>
      </c>
      <c r="H38" s="63" t="s">
        <v>236</v>
      </c>
    </row>
    <row r="39" spans="1:8" x14ac:dyDescent="0.3">
      <c r="A39" s="8" t="s">
        <v>47</v>
      </c>
      <c r="B39" s="33" t="s">
        <v>172</v>
      </c>
      <c r="C39" s="32" t="s">
        <v>44</v>
      </c>
      <c r="D39" s="73">
        <f>5*2300</f>
        <v>11500</v>
      </c>
      <c r="E39" s="34"/>
      <c r="F39" s="34">
        <f>D39*E39</f>
        <v>0</v>
      </c>
      <c r="G39" s="34"/>
      <c r="H39" s="34">
        <f>F39+G39</f>
        <v>0</v>
      </c>
    </row>
    <row r="40" spans="1:8" x14ac:dyDescent="0.3">
      <c r="A40" s="8" t="s">
        <v>48</v>
      </c>
      <c r="B40" s="33" t="s">
        <v>180</v>
      </c>
      <c r="C40" s="32" t="s">
        <v>44</v>
      </c>
      <c r="D40" s="73">
        <v>9000</v>
      </c>
      <c r="E40" s="34"/>
      <c r="F40" s="34">
        <f t="shared" ref="F40:F43" si="6">D40*E40</f>
        <v>0</v>
      </c>
      <c r="G40" s="34"/>
      <c r="H40" s="34">
        <f t="shared" ref="H40:H43" si="7">F40+G40</f>
        <v>0</v>
      </c>
    </row>
    <row r="41" spans="1:8" ht="33" x14ac:dyDescent="0.3">
      <c r="A41" s="8" t="s">
        <v>49</v>
      </c>
      <c r="B41" s="33" t="s">
        <v>199</v>
      </c>
      <c r="C41" s="32" t="s">
        <v>44</v>
      </c>
      <c r="D41" s="73">
        <v>2000</v>
      </c>
      <c r="E41" s="34"/>
      <c r="F41" s="34">
        <f t="shared" si="6"/>
        <v>0</v>
      </c>
      <c r="G41" s="34"/>
      <c r="H41" s="34">
        <f t="shared" si="7"/>
        <v>0</v>
      </c>
    </row>
    <row r="42" spans="1:8" ht="33" x14ac:dyDescent="0.3">
      <c r="A42" s="8" t="s">
        <v>50</v>
      </c>
      <c r="B42" s="33" t="s">
        <v>200</v>
      </c>
      <c r="C42" s="32" t="s">
        <v>44</v>
      </c>
      <c r="D42" s="73">
        <v>1500</v>
      </c>
      <c r="E42" s="34"/>
      <c r="F42" s="34">
        <f t="shared" si="6"/>
        <v>0</v>
      </c>
      <c r="G42" s="34"/>
      <c r="H42" s="34">
        <f t="shared" si="7"/>
        <v>0</v>
      </c>
    </row>
    <row r="43" spans="1:8" ht="33" x14ac:dyDescent="0.3">
      <c r="A43" s="8" t="s">
        <v>177</v>
      </c>
      <c r="B43" s="33" t="s">
        <v>201</v>
      </c>
      <c r="C43" s="32" t="s">
        <v>44</v>
      </c>
      <c r="D43" s="73">
        <f>5*2300</f>
        <v>11500</v>
      </c>
      <c r="E43" s="34"/>
      <c r="F43" s="34">
        <f t="shared" si="6"/>
        <v>0</v>
      </c>
      <c r="G43" s="34"/>
      <c r="H43" s="34">
        <f t="shared" si="7"/>
        <v>0</v>
      </c>
    </row>
    <row r="44" spans="1:8" ht="17.25" thickBot="1" x14ac:dyDescent="0.35">
      <c r="F44" s="36"/>
    </row>
    <row r="45" spans="1:8" ht="18" thickTop="1" thickBot="1" x14ac:dyDescent="0.35">
      <c r="F45" s="58">
        <f>SUM(F7:F17)+SUM(F21:F26)+SUM(F30:F35)+SUM(F39:F43)</f>
        <v>0</v>
      </c>
      <c r="G45" s="36" t="s">
        <v>230</v>
      </c>
    </row>
    <row r="46" spans="1:8" ht="17.25" thickTop="1" x14ac:dyDescent="0.3"/>
    <row r="47" spans="1:8" x14ac:dyDescent="0.3">
      <c r="A47" s="74" t="s">
        <v>231</v>
      </c>
      <c r="B47" s="74"/>
      <c r="C47" s="75"/>
      <c r="D47" s="74"/>
      <c r="E47" s="74" t="s">
        <v>232</v>
      </c>
      <c r="F47" s="74"/>
      <c r="G47" s="74" t="s">
        <v>233</v>
      </c>
      <c r="H47" s="74"/>
    </row>
    <row r="48" spans="1:8" x14ac:dyDescent="0.3">
      <c r="A48" s="74" t="s">
        <v>234</v>
      </c>
      <c r="B48" s="74"/>
      <c r="C48" s="75"/>
      <c r="D48" s="74"/>
      <c r="E48" s="74"/>
      <c r="F48" s="74"/>
      <c r="G48" s="74" t="s">
        <v>235</v>
      </c>
      <c r="H48" s="74"/>
    </row>
  </sheetData>
  <phoneticPr fontId="3" type="noConversion"/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6DBA-CA1D-4C03-9632-1C214168313D}">
  <sheetPr>
    <pageSetUpPr fitToPage="1"/>
  </sheetPr>
  <dimension ref="A1:N42"/>
  <sheetViews>
    <sheetView zoomScaleNormal="100" zoomScaleSheetLayoutView="100" workbookViewId="0">
      <selection activeCell="B3" sqref="B3"/>
    </sheetView>
  </sheetViews>
  <sheetFormatPr defaultRowHeight="16.5" x14ac:dyDescent="0.3"/>
  <cols>
    <col min="1" max="1" width="4.7109375" style="1" bestFit="1" customWidth="1"/>
    <col min="2" max="2" width="52.28515625" style="1" bestFit="1" customWidth="1"/>
    <col min="3" max="3" width="4.42578125" style="1" bestFit="1" customWidth="1"/>
    <col min="4" max="4" width="15.5703125" style="1" bestFit="1" customWidth="1"/>
    <col min="5" max="5" width="12.140625" style="1" bestFit="1" customWidth="1"/>
    <col min="6" max="6" width="17.42578125" style="1" bestFit="1" customWidth="1"/>
    <col min="7" max="7" width="16.85546875" style="1" customWidth="1"/>
    <col min="8" max="8" width="17.42578125" style="1" bestFit="1" customWidth="1"/>
    <col min="9" max="217" width="9.140625" style="1"/>
    <col min="218" max="218" width="7.5703125" style="1" customWidth="1"/>
    <col min="219" max="219" width="40" style="1" customWidth="1"/>
    <col min="220" max="220" width="8.28515625" style="1" customWidth="1"/>
    <col min="221" max="222" width="10.85546875" style="1" customWidth="1"/>
    <col min="223" max="223" width="17.85546875" style="1" customWidth="1"/>
    <col min="224" max="473" width="9.140625" style="1"/>
    <col min="474" max="474" width="7.5703125" style="1" customWidth="1"/>
    <col min="475" max="475" width="40" style="1" customWidth="1"/>
    <col min="476" max="476" width="8.28515625" style="1" customWidth="1"/>
    <col min="477" max="478" width="10.85546875" style="1" customWidth="1"/>
    <col min="479" max="479" width="17.85546875" style="1" customWidth="1"/>
    <col min="480" max="729" width="9.140625" style="1"/>
    <col min="730" max="730" width="7.5703125" style="1" customWidth="1"/>
    <col min="731" max="731" width="40" style="1" customWidth="1"/>
    <col min="732" max="732" width="8.28515625" style="1" customWidth="1"/>
    <col min="733" max="734" width="10.85546875" style="1" customWidth="1"/>
    <col min="735" max="735" width="17.85546875" style="1" customWidth="1"/>
    <col min="736" max="985" width="9.140625" style="1"/>
    <col min="986" max="986" width="7.5703125" style="1" customWidth="1"/>
    <col min="987" max="987" width="40" style="1" customWidth="1"/>
    <col min="988" max="988" width="8.28515625" style="1" customWidth="1"/>
    <col min="989" max="990" width="10.85546875" style="1" customWidth="1"/>
    <col min="991" max="991" width="17.85546875" style="1" customWidth="1"/>
    <col min="992" max="1241" width="9.140625" style="1"/>
    <col min="1242" max="1242" width="7.5703125" style="1" customWidth="1"/>
    <col min="1243" max="1243" width="40" style="1" customWidth="1"/>
    <col min="1244" max="1244" width="8.28515625" style="1" customWidth="1"/>
    <col min="1245" max="1246" width="10.85546875" style="1" customWidth="1"/>
    <col min="1247" max="1247" width="17.85546875" style="1" customWidth="1"/>
    <col min="1248" max="1497" width="9.140625" style="1"/>
    <col min="1498" max="1498" width="7.5703125" style="1" customWidth="1"/>
    <col min="1499" max="1499" width="40" style="1" customWidth="1"/>
    <col min="1500" max="1500" width="8.28515625" style="1" customWidth="1"/>
    <col min="1501" max="1502" width="10.85546875" style="1" customWidth="1"/>
    <col min="1503" max="1503" width="17.85546875" style="1" customWidth="1"/>
    <col min="1504" max="1753" width="9.140625" style="1"/>
    <col min="1754" max="1754" width="7.5703125" style="1" customWidth="1"/>
    <col min="1755" max="1755" width="40" style="1" customWidth="1"/>
    <col min="1756" max="1756" width="8.28515625" style="1" customWidth="1"/>
    <col min="1757" max="1758" width="10.85546875" style="1" customWidth="1"/>
    <col min="1759" max="1759" width="17.85546875" style="1" customWidth="1"/>
    <col min="1760" max="2009" width="9.140625" style="1"/>
    <col min="2010" max="2010" width="7.5703125" style="1" customWidth="1"/>
    <col min="2011" max="2011" width="40" style="1" customWidth="1"/>
    <col min="2012" max="2012" width="8.28515625" style="1" customWidth="1"/>
    <col min="2013" max="2014" width="10.85546875" style="1" customWidth="1"/>
    <col min="2015" max="2015" width="17.85546875" style="1" customWidth="1"/>
    <col min="2016" max="2265" width="9.140625" style="1"/>
    <col min="2266" max="2266" width="7.5703125" style="1" customWidth="1"/>
    <col min="2267" max="2267" width="40" style="1" customWidth="1"/>
    <col min="2268" max="2268" width="8.28515625" style="1" customWidth="1"/>
    <col min="2269" max="2270" width="10.85546875" style="1" customWidth="1"/>
    <col min="2271" max="2271" width="17.85546875" style="1" customWidth="1"/>
    <col min="2272" max="2521" width="9.140625" style="1"/>
    <col min="2522" max="2522" width="7.5703125" style="1" customWidth="1"/>
    <col min="2523" max="2523" width="40" style="1" customWidth="1"/>
    <col min="2524" max="2524" width="8.28515625" style="1" customWidth="1"/>
    <col min="2525" max="2526" width="10.85546875" style="1" customWidth="1"/>
    <col min="2527" max="2527" width="17.85546875" style="1" customWidth="1"/>
    <col min="2528" max="2777" width="9.140625" style="1"/>
    <col min="2778" max="2778" width="7.5703125" style="1" customWidth="1"/>
    <col min="2779" max="2779" width="40" style="1" customWidth="1"/>
    <col min="2780" max="2780" width="8.28515625" style="1" customWidth="1"/>
    <col min="2781" max="2782" width="10.85546875" style="1" customWidth="1"/>
    <col min="2783" max="2783" width="17.85546875" style="1" customWidth="1"/>
    <col min="2784" max="3033" width="9.140625" style="1"/>
    <col min="3034" max="3034" width="7.5703125" style="1" customWidth="1"/>
    <col min="3035" max="3035" width="40" style="1" customWidth="1"/>
    <col min="3036" max="3036" width="8.28515625" style="1" customWidth="1"/>
    <col min="3037" max="3038" width="10.85546875" style="1" customWidth="1"/>
    <col min="3039" max="3039" width="17.85546875" style="1" customWidth="1"/>
    <col min="3040" max="3289" width="9.140625" style="1"/>
    <col min="3290" max="3290" width="7.5703125" style="1" customWidth="1"/>
    <col min="3291" max="3291" width="40" style="1" customWidth="1"/>
    <col min="3292" max="3292" width="8.28515625" style="1" customWidth="1"/>
    <col min="3293" max="3294" width="10.85546875" style="1" customWidth="1"/>
    <col min="3295" max="3295" width="17.85546875" style="1" customWidth="1"/>
    <col min="3296" max="3545" width="9.140625" style="1"/>
    <col min="3546" max="3546" width="7.5703125" style="1" customWidth="1"/>
    <col min="3547" max="3547" width="40" style="1" customWidth="1"/>
    <col min="3548" max="3548" width="8.28515625" style="1" customWidth="1"/>
    <col min="3549" max="3550" width="10.85546875" style="1" customWidth="1"/>
    <col min="3551" max="3551" width="17.85546875" style="1" customWidth="1"/>
    <col min="3552" max="3801" width="9.140625" style="1"/>
    <col min="3802" max="3802" width="7.5703125" style="1" customWidth="1"/>
    <col min="3803" max="3803" width="40" style="1" customWidth="1"/>
    <col min="3804" max="3804" width="8.28515625" style="1" customWidth="1"/>
    <col min="3805" max="3806" width="10.85546875" style="1" customWidth="1"/>
    <col min="3807" max="3807" width="17.85546875" style="1" customWidth="1"/>
    <col min="3808" max="4057" width="9.140625" style="1"/>
    <col min="4058" max="4058" width="7.5703125" style="1" customWidth="1"/>
    <col min="4059" max="4059" width="40" style="1" customWidth="1"/>
    <col min="4060" max="4060" width="8.28515625" style="1" customWidth="1"/>
    <col min="4061" max="4062" width="10.85546875" style="1" customWidth="1"/>
    <col min="4063" max="4063" width="17.85546875" style="1" customWidth="1"/>
    <col min="4064" max="4313" width="9.140625" style="1"/>
    <col min="4314" max="4314" width="7.5703125" style="1" customWidth="1"/>
    <col min="4315" max="4315" width="40" style="1" customWidth="1"/>
    <col min="4316" max="4316" width="8.28515625" style="1" customWidth="1"/>
    <col min="4317" max="4318" width="10.85546875" style="1" customWidth="1"/>
    <col min="4319" max="4319" width="17.85546875" style="1" customWidth="1"/>
    <col min="4320" max="4569" width="9.140625" style="1"/>
    <col min="4570" max="4570" width="7.5703125" style="1" customWidth="1"/>
    <col min="4571" max="4571" width="40" style="1" customWidth="1"/>
    <col min="4572" max="4572" width="8.28515625" style="1" customWidth="1"/>
    <col min="4573" max="4574" width="10.85546875" style="1" customWidth="1"/>
    <col min="4575" max="4575" width="17.85546875" style="1" customWidth="1"/>
    <col min="4576" max="4825" width="9.140625" style="1"/>
    <col min="4826" max="4826" width="7.5703125" style="1" customWidth="1"/>
    <col min="4827" max="4827" width="40" style="1" customWidth="1"/>
    <col min="4828" max="4828" width="8.28515625" style="1" customWidth="1"/>
    <col min="4829" max="4830" width="10.85546875" style="1" customWidth="1"/>
    <col min="4831" max="4831" width="17.85546875" style="1" customWidth="1"/>
    <col min="4832" max="5081" width="9.140625" style="1"/>
    <col min="5082" max="5082" width="7.5703125" style="1" customWidth="1"/>
    <col min="5083" max="5083" width="40" style="1" customWidth="1"/>
    <col min="5084" max="5084" width="8.28515625" style="1" customWidth="1"/>
    <col min="5085" max="5086" width="10.85546875" style="1" customWidth="1"/>
    <col min="5087" max="5087" width="17.85546875" style="1" customWidth="1"/>
    <col min="5088" max="5337" width="9.140625" style="1"/>
    <col min="5338" max="5338" width="7.5703125" style="1" customWidth="1"/>
    <col min="5339" max="5339" width="40" style="1" customWidth="1"/>
    <col min="5340" max="5340" width="8.28515625" style="1" customWidth="1"/>
    <col min="5341" max="5342" width="10.85546875" style="1" customWidth="1"/>
    <col min="5343" max="5343" width="17.85546875" style="1" customWidth="1"/>
    <col min="5344" max="5593" width="9.140625" style="1"/>
    <col min="5594" max="5594" width="7.5703125" style="1" customWidth="1"/>
    <col min="5595" max="5595" width="40" style="1" customWidth="1"/>
    <col min="5596" max="5596" width="8.28515625" style="1" customWidth="1"/>
    <col min="5597" max="5598" width="10.85546875" style="1" customWidth="1"/>
    <col min="5599" max="5599" width="17.85546875" style="1" customWidth="1"/>
    <col min="5600" max="5849" width="9.140625" style="1"/>
    <col min="5850" max="5850" width="7.5703125" style="1" customWidth="1"/>
    <col min="5851" max="5851" width="40" style="1" customWidth="1"/>
    <col min="5852" max="5852" width="8.28515625" style="1" customWidth="1"/>
    <col min="5853" max="5854" width="10.85546875" style="1" customWidth="1"/>
    <col min="5855" max="5855" width="17.85546875" style="1" customWidth="1"/>
    <col min="5856" max="6105" width="9.140625" style="1"/>
    <col min="6106" max="6106" width="7.5703125" style="1" customWidth="1"/>
    <col min="6107" max="6107" width="40" style="1" customWidth="1"/>
    <col min="6108" max="6108" width="8.28515625" style="1" customWidth="1"/>
    <col min="6109" max="6110" width="10.85546875" style="1" customWidth="1"/>
    <col min="6111" max="6111" width="17.85546875" style="1" customWidth="1"/>
    <col min="6112" max="6361" width="9.140625" style="1"/>
    <col min="6362" max="6362" width="7.5703125" style="1" customWidth="1"/>
    <col min="6363" max="6363" width="40" style="1" customWidth="1"/>
    <col min="6364" max="6364" width="8.28515625" style="1" customWidth="1"/>
    <col min="6365" max="6366" width="10.85546875" style="1" customWidth="1"/>
    <col min="6367" max="6367" width="17.85546875" style="1" customWidth="1"/>
    <col min="6368" max="6617" width="9.140625" style="1"/>
    <col min="6618" max="6618" width="7.5703125" style="1" customWidth="1"/>
    <col min="6619" max="6619" width="40" style="1" customWidth="1"/>
    <col min="6620" max="6620" width="8.28515625" style="1" customWidth="1"/>
    <col min="6621" max="6622" width="10.85546875" style="1" customWidth="1"/>
    <col min="6623" max="6623" width="17.85546875" style="1" customWidth="1"/>
    <col min="6624" max="6873" width="9.140625" style="1"/>
    <col min="6874" max="6874" width="7.5703125" style="1" customWidth="1"/>
    <col min="6875" max="6875" width="40" style="1" customWidth="1"/>
    <col min="6876" max="6876" width="8.28515625" style="1" customWidth="1"/>
    <col min="6877" max="6878" width="10.85546875" style="1" customWidth="1"/>
    <col min="6879" max="6879" width="17.85546875" style="1" customWidth="1"/>
    <col min="6880" max="7129" width="9.140625" style="1"/>
    <col min="7130" max="7130" width="7.5703125" style="1" customWidth="1"/>
    <col min="7131" max="7131" width="40" style="1" customWidth="1"/>
    <col min="7132" max="7132" width="8.28515625" style="1" customWidth="1"/>
    <col min="7133" max="7134" width="10.85546875" style="1" customWidth="1"/>
    <col min="7135" max="7135" width="17.85546875" style="1" customWidth="1"/>
    <col min="7136" max="7385" width="9.140625" style="1"/>
    <col min="7386" max="7386" width="7.5703125" style="1" customWidth="1"/>
    <col min="7387" max="7387" width="40" style="1" customWidth="1"/>
    <col min="7388" max="7388" width="8.28515625" style="1" customWidth="1"/>
    <col min="7389" max="7390" width="10.85546875" style="1" customWidth="1"/>
    <col min="7391" max="7391" width="17.85546875" style="1" customWidth="1"/>
    <col min="7392" max="7641" width="9.140625" style="1"/>
    <col min="7642" max="7642" width="7.5703125" style="1" customWidth="1"/>
    <col min="7643" max="7643" width="40" style="1" customWidth="1"/>
    <col min="7644" max="7644" width="8.28515625" style="1" customWidth="1"/>
    <col min="7645" max="7646" width="10.85546875" style="1" customWidth="1"/>
    <col min="7647" max="7647" width="17.85546875" style="1" customWidth="1"/>
    <col min="7648" max="7897" width="9.140625" style="1"/>
    <col min="7898" max="7898" width="7.5703125" style="1" customWidth="1"/>
    <col min="7899" max="7899" width="40" style="1" customWidth="1"/>
    <col min="7900" max="7900" width="8.28515625" style="1" customWidth="1"/>
    <col min="7901" max="7902" width="10.85546875" style="1" customWidth="1"/>
    <col min="7903" max="7903" width="17.85546875" style="1" customWidth="1"/>
    <col min="7904" max="8153" width="9.140625" style="1"/>
    <col min="8154" max="8154" width="7.5703125" style="1" customWidth="1"/>
    <col min="8155" max="8155" width="40" style="1" customWidth="1"/>
    <col min="8156" max="8156" width="8.28515625" style="1" customWidth="1"/>
    <col min="8157" max="8158" width="10.85546875" style="1" customWidth="1"/>
    <col min="8159" max="8159" width="17.85546875" style="1" customWidth="1"/>
    <col min="8160" max="8409" width="9.140625" style="1"/>
    <col min="8410" max="8410" width="7.5703125" style="1" customWidth="1"/>
    <col min="8411" max="8411" width="40" style="1" customWidth="1"/>
    <col min="8412" max="8412" width="8.28515625" style="1" customWidth="1"/>
    <col min="8413" max="8414" width="10.85546875" style="1" customWidth="1"/>
    <col min="8415" max="8415" width="17.85546875" style="1" customWidth="1"/>
    <col min="8416" max="8665" width="9.140625" style="1"/>
    <col min="8666" max="8666" width="7.5703125" style="1" customWidth="1"/>
    <col min="8667" max="8667" width="40" style="1" customWidth="1"/>
    <col min="8668" max="8668" width="8.28515625" style="1" customWidth="1"/>
    <col min="8669" max="8670" width="10.85546875" style="1" customWidth="1"/>
    <col min="8671" max="8671" width="17.85546875" style="1" customWidth="1"/>
    <col min="8672" max="8921" width="9.140625" style="1"/>
    <col min="8922" max="8922" width="7.5703125" style="1" customWidth="1"/>
    <col min="8923" max="8923" width="40" style="1" customWidth="1"/>
    <col min="8924" max="8924" width="8.28515625" style="1" customWidth="1"/>
    <col min="8925" max="8926" width="10.85546875" style="1" customWidth="1"/>
    <col min="8927" max="8927" width="17.85546875" style="1" customWidth="1"/>
    <col min="8928" max="9177" width="9.140625" style="1"/>
    <col min="9178" max="9178" width="7.5703125" style="1" customWidth="1"/>
    <col min="9179" max="9179" width="40" style="1" customWidth="1"/>
    <col min="9180" max="9180" width="8.28515625" style="1" customWidth="1"/>
    <col min="9181" max="9182" width="10.85546875" style="1" customWidth="1"/>
    <col min="9183" max="9183" width="17.85546875" style="1" customWidth="1"/>
    <col min="9184" max="9433" width="9.140625" style="1"/>
    <col min="9434" max="9434" width="7.5703125" style="1" customWidth="1"/>
    <col min="9435" max="9435" width="40" style="1" customWidth="1"/>
    <col min="9436" max="9436" width="8.28515625" style="1" customWidth="1"/>
    <col min="9437" max="9438" width="10.85546875" style="1" customWidth="1"/>
    <col min="9439" max="9439" width="17.85546875" style="1" customWidth="1"/>
    <col min="9440" max="9689" width="9.140625" style="1"/>
    <col min="9690" max="9690" width="7.5703125" style="1" customWidth="1"/>
    <col min="9691" max="9691" width="40" style="1" customWidth="1"/>
    <col min="9692" max="9692" width="8.28515625" style="1" customWidth="1"/>
    <col min="9693" max="9694" width="10.85546875" style="1" customWidth="1"/>
    <col min="9695" max="9695" width="17.85546875" style="1" customWidth="1"/>
    <col min="9696" max="9945" width="9.140625" style="1"/>
    <col min="9946" max="9946" width="7.5703125" style="1" customWidth="1"/>
    <col min="9947" max="9947" width="40" style="1" customWidth="1"/>
    <col min="9948" max="9948" width="8.28515625" style="1" customWidth="1"/>
    <col min="9949" max="9950" width="10.85546875" style="1" customWidth="1"/>
    <col min="9951" max="9951" width="17.85546875" style="1" customWidth="1"/>
    <col min="9952" max="10201" width="9.140625" style="1"/>
    <col min="10202" max="10202" width="7.5703125" style="1" customWidth="1"/>
    <col min="10203" max="10203" width="40" style="1" customWidth="1"/>
    <col min="10204" max="10204" width="8.28515625" style="1" customWidth="1"/>
    <col min="10205" max="10206" width="10.85546875" style="1" customWidth="1"/>
    <col min="10207" max="10207" width="17.85546875" style="1" customWidth="1"/>
    <col min="10208" max="10457" width="9.140625" style="1"/>
    <col min="10458" max="10458" width="7.5703125" style="1" customWidth="1"/>
    <col min="10459" max="10459" width="40" style="1" customWidth="1"/>
    <col min="10460" max="10460" width="8.28515625" style="1" customWidth="1"/>
    <col min="10461" max="10462" width="10.85546875" style="1" customWidth="1"/>
    <col min="10463" max="10463" width="17.85546875" style="1" customWidth="1"/>
    <col min="10464" max="10713" width="9.140625" style="1"/>
    <col min="10714" max="10714" width="7.5703125" style="1" customWidth="1"/>
    <col min="10715" max="10715" width="40" style="1" customWidth="1"/>
    <col min="10716" max="10716" width="8.28515625" style="1" customWidth="1"/>
    <col min="10717" max="10718" width="10.85546875" style="1" customWidth="1"/>
    <col min="10719" max="10719" width="17.85546875" style="1" customWidth="1"/>
    <col min="10720" max="10969" width="9.140625" style="1"/>
    <col min="10970" max="10970" width="7.5703125" style="1" customWidth="1"/>
    <col min="10971" max="10971" width="40" style="1" customWidth="1"/>
    <col min="10972" max="10972" width="8.28515625" style="1" customWidth="1"/>
    <col min="10973" max="10974" width="10.85546875" style="1" customWidth="1"/>
    <col min="10975" max="10975" width="17.85546875" style="1" customWidth="1"/>
    <col min="10976" max="11225" width="9.140625" style="1"/>
    <col min="11226" max="11226" width="7.5703125" style="1" customWidth="1"/>
    <col min="11227" max="11227" width="40" style="1" customWidth="1"/>
    <col min="11228" max="11228" width="8.28515625" style="1" customWidth="1"/>
    <col min="11229" max="11230" width="10.85546875" style="1" customWidth="1"/>
    <col min="11231" max="11231" width="17.85546875" style="1" customWidth="1"/>
    <col min="11232" max="11481" width="9.140625" style="1"/>
    <col min="11482" max="11482" width="7.5703125" style="1" customWidth="1"/>
    <col min="11483" max="11483" width="40" style="1" customWidth="1"/>
    <col min="11484" max="11484" width="8.28515625" style="1" customWidth="1"/>
    <col min="11485" max="11486" width="10.85546875" style="1" customWidth="1"/>
    <col min="11487" max="11487" width="17.85546875" style="1" customWidth="1"/>
    <col min="11488" max="11737" width="9.140625" style="1"/>
    <col min="11738" max="11738" width="7.5703125" style="1" customWidth="1"/>
    <col min="11739" max="11739" width="40" style="1" customWidth="1"/>
    <col min="11740" max="11740" width="8.28515625" style="1" customWidth="1"/>
    <col min="11741" max="11742" width="10.85546875" style="1" customWidth="1"/>
    <col min="11743" max="11743" width="17.85546875" style="1" customWidth="1"/>
    <col min="11744" max="11993" width="9.140625" style="1"/>
    <col min="11994" max="11994" width="7.5703125" style="1" customWidth="1"/>
    <col min="11995" max="11995" width="40" style="1" customWidth="1"/>
    <col min="11996" max="11996" width="8.28515625" style="1" customWidth="1"/>
    <col min="11997" max="11998" width="10.85546875" style="1" customWidth="1"/>
    <col min="11999" max="11999" width="17.85546875" style="1" customWidth="1"/>
    <col min="12000" max="12249" width="9.140625" style="1"/>
    <col min="12250" max="12250" width="7.5703125" style="1" customWidth="1"/>
    <col min="12251" max="12251" width="40" style="1" customWidth="1"/>
    <col min="12252" max="12252" width="8.28515625" style="1" customWidth="1"/>
    <col min="12253" max="12254" width="10.85546875" style="1" customWidth="1"/>
    <col min="12255" max="12255" width="17.85546875" style="1" customWidth="1"/>
    <col min="12256" max="12505" width="9.140625" style="1"/>
    <col min="12506" max="12506" width="7.5703125" style="1" customWidth="1"/>
    <col min="12507" max="12507" width="40" style="1" customWidth="1"/>
    <col min="12508" max="12508" width="8.28515625" style="1" customWidth="1"/>
    <col min="12509" max="12510" width="10.85546875" style="1" customWidth="1"/>
    <col min="12511" max="12511" width="17.85546875" style="1" customWidth="1"/>
    <col min="12512" max="12761" width="9.140625" style="1"/>
    <col min="12762" max="12762" width="7.5703125" style="1" customWidth="1"/>
    <col min="12763" max="12763" width="40" style="1" customWidth="1"/>
    <col min="12764" max="12764" width="8.28515625" style="1" customWidth="1"/>
    <col min="12765" max="12766" width="10.85546875" style="1" customWidth="1"/>
    <col min="12767" max="12767" width="17.85546875" style="1" customWidth="1"/>
    <col min="12768" max="13017" width="9.140625" style="1"/>
    <col min="13018" max="13018" width="7.5703125" style="1" customWidth="1"/>
    <col min="13019" max="13019" width="40" style="1" customWidth="1"/>
    <col min="13020" max="13020" width="8.28515625" style="1" customWidth="1"/>
    <col min="13021" max="13022" width="10.85546875" style="1" customWidth="1"/>
    <col min="13023" max="13023" width="17.85546875" style="1" customWidth="1"/>
    <col min="13024" max="13273" width="9.140625" style="1"/>
    <col min="13274" max="13274" width="7.5703125" style="1" customWidth="1"/>
    <col min="13275" max="13275" width="40" style="1" customWidth="1"/>
    <col min="13276" max="13276" width="8.28515625" style="1" customWidth="1"/>
    <col min="13277" max="13278" width="10.85546875" style="1" customWidth="1"/>
    <col min="13279" max="13279" width="17.85546875" style="1" customWidth="1"/>
    <col min="13280" max="13529" width="9.140625" style="1"/>
    <col min="13530" max="13530" width="7.5703125" style="1" customWidth="1"/>
    <col min="13531" max="13531" width="40" style="1" customWidth="1"/>
    <col min="13532" max="13532" width="8.28515625" style="1" customWidth="1"/>
    <col min="13533" max="13534" width="10.85546875" style="1" customWidth="1"/>
    <col min="13535" max="13535" width="17.85546875" style="1" customWidth="1"/>
    <col min="13536" max="13785" width="9.140625" style="1"/>
    <col min="13786" max="13786" width="7.5703125" style="1" customWidth="1"/>
    <col min="13787" max="13787" width="40" style="1" customWidth="1"/>
    <col min="13788" max="13788" width="8.28515625" style="1" customWidth="1"/>
    <col min="13789" max="13790" width="10.85546875" style="1" customWidth="1"/>
    <col min="13791" max="13791" width="17.85546875" style="1" customWidth="1"/>
    <col min="13792" max="14041" width="9.140625" style="1"/>
    <col min="14042" max="14042" width="7.5703125" style="1" customWidth="1"/>
    <col min="14043" max="14043" width="40" style="1" customWidth="1"/>
    <col min="14044" max="14044" width="8.28515625" style="1" customWidth="1"/>
    <col min="14045" max="14046" width="10.85546875" style="1" customWidth="1"/>
    <col min="14047" max="14047" width="17.85546875" style="1" customWidth="1"/>
    <col min="14048" max="14297" width="9.140625" style="1"/>
    <col min="14298" max="14298" width="7.5703125" style="1" customWidth="1"/>
    <col min="14299" max="14299" width="40" style="1" customWidth="1"/>
    <col min="14300" max="14300" width="8.28515625" style="1" customWidth="1"/>
    <col min="14301" max="14302" width="10.85546875" style="1" customWidth="1"/>
    <col min="14303" max="14303" width="17.85546875" style="1" customWidth="1"/>
    <col min="14304" max="14553" width="9.140625" style="1"/>
    <col min="14554" max="14554" width="7.5703125" style="1" customWidth="1"/>
    <col min="14555" max="14555" width="40" style="1" customWidth="1"/>
    <col min="14556" max="14556" width="8.28515625" style="1" customWidth="1"/>
    <col min="14557" max="14558" width="10.85546875" style="1" customWidth="1"/>
    <col min="14559" max="14559" width="17.85546875" style="1" customWidth="1"/>
    <col min="14560" max="14809" width="9.140625" style="1"/>
    <col min="14810" max="14810" width="7.5703125" style="1" customWidth="1"/>
    <col min="14811" max="14811" width="40" style="1" customWidth="1"/>
    <col min="14812" max="14812" width="8.28515625" style="1" customWidth="1"/>
    <col min="14813" max="14814" width="10.85546875" style="1" customWidth="1"/>
    <col min="14815" max="14815" width="17.85546875" style="1" customWidth="1"/>
    <col min="14816" max="15065" width="9.140625" style="1"/>
    <col min="15066" max="15066" width="7.5703125" style="1" customWidth="1"/>
    <col min="15067" max="15067" width="40" style="1" customWidth="1"/>
    <col min="15068" max="15068" width="8.28515625" style="1" customWidth="1"/>
    <col min="15069" max="15070" width="10.85546875" style="1" customWidth="1"/>
    <col min="15071" max="15071" width="17.85546875" style="1" customWidth="1"/>
    <col min="15072" max="15321" width="9.140625" style="1"/>
    <col min="15322" max="15322" width="7.5703125" style="1" customWidth="1"/>
    <col min="15323" max="15323" width="40" style="1" customWidth="1"/>
    <col min="15324" max="15324" width="8.28515625" style="1" customWidth="1"/>
    <col min="15325" max="15326" width="10.85546875" style="1" customWidth="1"/>
    <col min="15327" max="15327" width="17.85546875" style="1" customWidth="1"/>
    <col min="15328" max="15577" width="9.140625" style="1"/>
    <col min="15578" max="15578" width="7.5703125" style="1" customWidth="1"/>
    <col min="15579" max="15579" width="40" style="1" customWidth="1"/>
    <col min="15580" max="15580" width="8.28515625" style="1" customWidth="1"/>
    <col min="15581" max="15582" width="10.85546875" style="1" customWidth="1"/>
    <col min="15583" max="15583" width="17.85546875" style="1" customWidth="1"/>
    <col min="15584" max="15833" width="9.140625" style="1"/>
    <col min="15834" max="15834" width="7.5703125" style="1" customWidth="1"/>
    <col min="15835" max="15835" width="40" style="1" customWidth="1"/>
    <col min="15836" max="15836" width="8.28515625" style="1" customWidth="1"/>
    <col min="15837" max="15838" width="10.85546875" style="1" customWidth="1"/>
    <col min="15839" max="15839" width="17.85546875" style="1" customWidth="1"/>
    <col min="15840" max="16089" width="9.140625" style="1"/>
    <col min="16090" max="16090" width="7.5703125" style="1" customWidth="1"/>
    <col min="16091" max="16091" width="40" style="1" customWidth="1"/>
    <col min="16092" max="16092" width="8.28515625" style="1" customWidth="1"/>
    <col min="16093" max="16094" width="10.85546875" style="1" customWidth="1"/>
    <col min="16095" max="16095" width="17.85546875" style="1" customWidth="1"/>
    <col min="16096" max="16384" width="9.140625" style="1"/>
  </cols>
  <sheetData>
    <row r="1" spans="1:8" x14ac:dyDescent="0.3">
      <c r="A1" s="14"/>
      <c r="B1" s="14" t="s">
        <v>194</v>
      </c>
      <c r="C1" s="14"/>
    </row>
    <row r="2" spans="1:8" x14ac:dyDescent="0.3">
      <c r="A2" s="2"/>
      <c r="B2" s="17" t="s">
        <v>252</v>
      </c>
      <c r="C2" s="4"/>
    </row>
    <row r="3" spans="1:8" x14ac:dyDescent="0.3">
      <c r="A3" s="2"/>
      <c r="B3" s="70" t="s">
        <v>225</v>
      </c>
      <c r="C3" s="4"/>
    </row>
    <row r="4" spans="1:8" x14ac:dyDescent="0.3">
      <c r="A4" s="2"/>
      <c r="B4" s="3"/>
      <c r="C4" s="4"/>
    </row>
    <row r="5" spans="1:8" x14ac:dyDescent="0.3">
      <c r="A5" s="5" t="s">
        <v>0</v>
      </c>
      <c r="B5" s="6" t="s">
        <v>1</v>
      </c>
      <c r="C5" s="7"/>
      <c r="D5" s="76"/>
    </row>
    <row r="6" spans="1:8" ht="33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221</v>
      </c>
      <c r="C7" s="10" t="s">
        <v>6</v>
      </c>
      <c r="D7" s="73">
        <v>25000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195</v>
      </c>
      <c r="C8" s="10" t="s">
        <v>8</v>
      </c>
      <c r="D8" s="73">
        <v>120</v>
      </c>
      <c r="E8" s="34"/>
      <c r="F8" s="34">
        <f t="shared" ref="F8:F17" si="0">D8*E8</f>
        <v>0</v>
      </c>
      <c r="G8" s="34"/>
      <c r="H8" s="34">
        <f t="shared" ref="H8:H17" si="1">F8+G8</f>
        <v>0</v>
      </c>
    </row>
    <row r="9" spans="1:8" ht="33" x14ac:dyDescent="0.3">
      <c r="A9" s="8" t="s">
        <v>9</v>
      </c>
      <c r="B9" s="9" t="s">
        <v>179</v>
      </c>
      <c r="C9" s="10" t="s">
        <v>6</v>
      </c>
      <c r="D9" s="73">
        <f>5*D8</f>
        <v>600</v>
      </c>
      <c r="E9" s="34"/>
      <c r="F9" s="34">
        <f t="shared" si="0"/>
        <v>0</v>
      </c>
      <c r="G9" s="34"/>
      <c r="H9" s="34">
        <f t="shared" si="1"/>
        <v>0</v>
      </c>
    </row>
    <row r="10" spans="1:8" ht="49.5" x14ac:dyDescent="0.3">
      <c r="A10" s="8" t="s">
        <v>10</v>
      </c>
      <c r="B10" s="9" t="s">
        <v>220</v>
      </c>
      <c r="C10" s="10" t="s">
        <v>6</v>
      </c>
      <c r="D10" s="73">
        <v>1700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11</v>
      </c>
      <c r="B11" s="9" t="s">
        <v>197</v>
      </c>
      <c r="C11" s="10" t="s">
        <v>6</v>
      </c>
      <c r="D11" s="73">
        <v>25000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12</v>
      </c>
      <c r="B12" s="9" t="s">
        <v>188</v>
      </c>
      <c r="C12" s="10" t="s">
        <v>6</v>
      </c>
      <c r="D12" s="73">
        <v>7000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82.5" x14ac:dyDescent="0.3">
      <c r="A13" s="8" t="s">
        <v>13</v>
      </c>
      <c r="B13" s="9" t="s">
        <v>189</v>
      </c>
      <c r="C13" s="10" t="s">
        <v>6</v>
      </c>
      <c r="D13" s="73">
        <v>5000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99" x14ac:dyDescent="0.3">
      <c r="A14" s="8" t="s">
        <v>14</v>
      </c>
      <c r="B14" s="9" t="s">
        <v>190</v>
      </c>
      <c r="C14" s="10" t="s">
        <v>6</v>
      </c>
      <c r="D14" s="73">
        <v>3000</v>
      </c>
      <c r="E14" s="34"/>
      <c r="F14" s="34">
        <f t="shared" si="0"/>
        <v>0</v>
      </c>
      <c r="G14" s="34"/>
      <c r="H14" s="34">
        <f t="shared" si="1"/>
        <v>0</v>
      </c>
    </row>
    <row r="15" spans="1:8" ht="33" x14ac:dyDescent="0.3">
      <c r="A15" s="8" t="s">
        <v>15</v>
      </c>
      <c r="B15" s="9" t="s">
        <v>183</v>
      </c>
      <c r="C15" s="10" t="s">
        <v>16</v>
      </c>
      <c r="D15" s="73">
        <v>600</v>
      </c>
      <c r="E15" s="34"/>
      <c r="F15" s="34">
        <f t="shared" si="0"/>
        <v>0</v>
      </c>
      <c r="G15" s="34"/>
      <c r="H15" s="34">
        <f t="shared" si="1"/>
        <v>0</v>
      </c>
    </row>
    <row r="16" spans="1:8" ht="33" x14ac:dyDescent="0.3">
      <c r="A16" s="8" t="s">
        <v>17</v>
      </c>
      <c r="B16" s="9" t="s">
        <v>198</v>
      </c>
      <c r="C16" s="10" t="s">
        <v>6</v>
      </c>
      <c r="D16" s="73">
        <v>15000</v>
      </c>
      <c r="E16" s="34"/>
      <c r="F16" s="34">
        <f t="shared" si="0"/>
        <v>0</v>
      </c>
      <c r="G16" s="34"/>
      <c r="H16" s="34">
        <f t="shared" si="1"/>
        <v>0</v>
      </c>
    </row>
    <row r="17" spans="1:8" ht="33" x14ac:dyDescent="0.3">
      <c r="A17" s="8" t="s">
        <v>18</v>
      </c>
      <c r="B17" s="9" t="s">
        <v>196</v>
      </c>
      <c r="C17" s="10" t="s">
        <v>44</v>
      </c>
      <c r="D17" s="73">
        <v>21000</v>
      </c>
      <c r="E17" s="34"/>
      <c r="F17" s="34">
        <f t="shared" si="0"/>
        <v>0</v>
      </c>
      <c r="G17" s="34"/>
      <c r="H17" s="34">
        <f t="shared" si="1"/>
        <v>0</v>
      </c>
    </row>
    <row r="18" spans="1:8" x14ac:dyDescent="0.3">
      <c r="A18" s="13"/>
      <c r="B18" s="13"/>
      <c r="C18" s="14"/>
      <c r="D18" s="77"/>
    </row>
    <row r="19" spans="1:8" ht="30.75" customHeight="1" x14ac:dyDescent="0.3">
      <c r="A19" s="5" t="s">
        <v>20</v>
      </c>
      <c r="B19" s="86" t="s">
        <v>146</v>
      </c>
      <c r="C19" s="86"/>
      <c r="D19" s="77"/>
    </row>
    <row r="20" spans="1:8" ht="33" x14ac:dyDescent="0.3">
      <c r="A20" s="63" t="s">
        <v>2</v>
      </c>
      <c r="B20" s="64" t="s">
        <v>3</v>
      </c>
      <c r="C20" s="63" t="s">
        <v>4</v>
      </c>
      <c r="D20" s="63" t="s">
        <v>226</v>
      </c>
      <c r="E20" s="64" t="s">
        <v>228</v>
      </c>
      <c r="F20" s="63" t="s">
        <v>227</v>
      </c>
      <c r="G20" s="63" t="s">
        <v>229</v>
      </c>
      <c r="H20" s="63" t="s">
        <v>236</v>
      </c>
    </row>
    <row r="21" spans="1:8" x14ac:dyDescent="0.3">
      <c r="A21" s="18" t="s">
        <v>21</v>
      </c>
      <c r="B21" s="9" t="s">
        <v>182</v>
      </c>
      <c r="C21" s="10" t="s">
        <v>22</v>
      </c>
      <c r="D21" s="73">
        <v>250</v>
      </c>
      <c r="E21" s="34"/>
      <c r="F21" s="34">
        <f>D21*E21</f>
        <v>0</v>
      </c>
      <c r="G21" s="34"/>
      <c r="H21" s="34">
        <f>F21+G21</f>
        <v>0</v>
      </c>
    </row>
    <row r="22" spans="1:8" x14ac:dyDescent="0.3">
      <c r="A22" s="18" t="s">
        <v>23</v>
      </c>
      <c r="B22" s="9" t="s">
        <v>170</v>
      </c>
      <c r="C22" s="10" t="s">
        <v>22</v>
      </c>
      <c r="D22" s="73">
        <f>[1]List1!G18</f>
        <v>60</v>
      </c>
      <c r="E22" s="34"/>
      <c r="F22" s="34">
        <f t="shared" ref="F22:F27" si="2">D22*E22</f>
        <v>0</v>
      </c>
      <c r="G22" s="34"/>
      <c r="H22" s="34">
        <f t="shared" ref="H22:H27" si="3">F22+G22</f>
        <v>0</v>
      </c>
    </row>
    <row r="23" spans="1:8" x14ac:dyDescent="0.3">
      <c r="A23" s="18" t="s">
        <v>24</v>
      </c>
      <c r="B23" s="9" t="s">
        <v>193</v>
      </c>
      <c r="C23" s="10" t="s">
        <v>22</v>
      </c>
      <c r="D23" s="73">
        <v>200</v>
      </c>
      <c r="E23" s="34"/>
      <c r="F23" s="34">
        <f t="shared" si="2"/>
        <v>0</v>
      </c>
      <c r="G23" s="34"/>
      <c r="H23" s="34">
        <f t="shared" si="3"/>
        <v>0</v>
      </c>
    </row>
    <row r="24" spans="1:8" x14ac:dyDescent="0.3">
      <c r="A24" s="18" t="s">
        <v>26</v>
      </c>
      <c r="B24" s="9" t="s">
        <v>30</v>
      </c>
      <c r="C24" s="10" t="s">
        <v>22</v>
      </c>
      <c r="D24" s="73">
        <f>[1]List1!G21</f>
        <v>30</v>
      </c>
      <c r="E24" s="34"/>
      <c r="F24" s="34">
        <f t="shared" si="2"/>
        <v>0</v>
      </c>
      <c r="G24" s="34"/>
      <c r="H24" s="34">
        <f t="shared" si="3"/>
        <v>0</v>
      </c>
    </row>
    <row r="25" spans="1:8" x14ac:dyDescent="0.3">
      <c r="A25" s="18" t="s">
        <v>28</v>
      </c>
      <c r="B25" s="9" t="s">
        <v>32</v>
      </c>
      <c r="C25" s="10" t="s">
        <v>22</v>
      </c>
      <c r="D25" s="73">
        <v>150</v>
      </c>
      <c r="E25" s="34"/>
      <c r="F25" s="34">
        <f t="shared" si="2"/>
        <v>0</v>
      </c>
      <c r="G25" s="34"/>
      <c r="H25" s="34">
        <f t="shared" si="3"/>
        <v>0</v>
      </c>
    </row>
    <row r="26" spans="1:8" x14ac:dyDescent="0.3">
      <c r="A26" s="18" t="s">
        <v>29</v>
      </c>
      <c r="B26" s="9" t="s">
        <v>187</v>
      </c>
      <c r="C26" s="10" t="s">
        <v>22</v>
      </c>
      <c r="D26" s="73">
        <v>30</v>
      </c>
      <c r="E26" s="34"/>
      <c r="F26" s="34">
        <f t="shared" si="2"/>
        <v>0</v>
      </c>
      <c r="G26" s="34"/>
      <c r="H26" s="34">
        <f t="shared" si="3"/>
        <v>0</v>
      </c>
    </row>
    <row r="27" spans="1:8" x14ac:dyDescent="0.3">
      <c r="A27" s="18" t="s">
        <v>31</v>
      </c>
      <c r="B27" s="9" t="s">
        <v>63</v>
      </c>
      <c r="C27" s="19" t="s">
        <v>22</v>
      </c>
      <c r="D27" s="73">
        <v>30</v>
      </c>
      <c r="E27" s="34"/>
      <c r="F27" s="34">
        <f t="shared" si="2"/>
        <v>0</v>
      </c>
      <c r="G27" s="34"/>
      <c r="H27" s="34">
        <f t="shared" si="3"/>
        <v>0</v>
      </c>
    </row>
    <row r="28" spans="1:8" x14ac:dyDescent="0.3">
      <c r="A28" s="13"/>
      <c r="B28" s="13"/>
      <c r="C28" s="14"/>
      <c r="D28" s="77"/>
    </row>
    <row r="29" spans="1:8" ht="31.5" customHeight="1" x14ac:dyDescent="0.3">
      <c r="A29" s="5" t="s">
        <v>35</v>
      </c>
      <c r="B29" s="86" t="s">
        <v>147</v>
      </c>
      <c r="C29" s="86"/>
      <c r="D29" s="77"/>
    </row>
    <row r="30" spans="1:8" ht="33" x14ac:dyDescent="0.3">
      <c r="A30" s="63" t="s">
        <v>2</v>
      </c>
      <c r="B30" s="64" t="s">
        <v>3</v>
      </c>
      <c r="C30" s="63" t="s">
        <v>4</v>
      </c>
      <c r="D30" s="63" t="s">
        <v>226</v>
      </c>
      <c r="E30" s="64" t="s">
        <v>228</v>
      </c>
      <c r="F30" s="63" t="s">
        <v>227</v>
      </c>
      <c r="G30" s="63" t="s">
        <v>229</v>
      </c>
      <c r="H30" s="63" t="s">
        <v>236</v>
      </c>
    </row>
    <row r="31" spans="1:8" x14ac:dyDescent="0.3">
      <c r="A31" s="18" t="s">
        <v>36</v>
      </c>
      <c r="B31" s="9" t="s">
        <v>182</v>
      </c>
      <c r="C31" s="10" t="s">
        <v>22</v>
      </c>
      <c r="D31" s="73">
        <v>20</v>
      </c>
      <c r="E31" s="34"/>
      <c r="F31" s="34">
        <f>D31*E31</f>
        <v>0</v>
      </c>
      <c r="G31" s="34"/>
      <c r="H31" s="34">
        <f>F31+G31</f>
        <v>0</v>
      </c>
    </row>
    <row r="32" spans="1:8" x14ac:dyDescent="0.3">
      <c r="A32" s="18" t="s">
        <v>37</v>
      </c>
      <c r="B32" s="9" t="s">
        <v>170</v>
      </c>
      <c r="C32" s="10" t="s">
        <v>22</v>
      </c>
      <c r="D32" s="73">
        <v>20</v>
      </c>
      <c r="E32" s="34"/>
      <c r="F32" s="34">
        <f t="shared" ref="F32:F37" si="4">D32*E32</f>
        <v>0</v>
      </c>
      <c r="G32" s="34"/>
      <c r="H32" s="34">
        <f t="shared" ref="H32:H37" si="5">F32+G32</f>
        <v>0</v>
      </c>
    </row>
    <row r="33" spans="1:14" x14ac:dyDescent="0.3">
      <c r="A33" s="18" t="s">
        <v>38</v>
      </c>
      <c r="B33" s="9" t="s">
        <v>193</v>
      </c>
      <c r="C33" s="10" t="s">
        <v>22</v>
      </c>
      <c r="D33" s="73">
        <v>20</v>
      </c>
      <c r="E33" s="34"/>
      <c r="F33" s="34">
        <f t="shared" si="4"/>
        <v>0</v>
      </c>
      <c r="G33" s="34"/>
      <c r="H33" s="34">
        <f t="shared" si="5"/>
        <v>0</v>
      </c>
    </row>
    <row r="34" spans="1:14" x14ac:dyDescent="0.3">
      <c r="A34" s="18" t="s">
        <v>39</v>
      </c>
      <c r="B34" s="9" t="s">
        <v>30</v>
      </c>
      <c r="C34" s="10" t="s">
        <v>22</v>
      </c>
      <c r="D34" s="73">
        <v>20</v>
      </c>
      <c r="E34" s="34"/>
      <c r="F34" s="34">
        <f t="shared" si="4"/>
        <v>0</v>
      </c>
      <c r="G34" s="34"/>
      <c r="H34" s="34">
        <f t="shared" si="5"/>
        <v>0</v>
      </c>
    </row>
    <row r="35" spans="1:14" x14ac:dyDescent="0.3">
      <c r="A35" s="18" t="s">
        <v>40</v>
      </c>
      <c r="B35" s="9" t="s">
        <v>32</v>
      </c>
      <c r="C35" s="10" t="s">
        <v>22</v>
      </c>
      <c r="D35" s="73">
        <v>20</v>
      </c>
      <c r="E35" s="34"/>
      <c r="F35" s="34">
        <f t="shared" si="4"/>
        <v>0</v>
      </c>
      <c r="G35" s="34"/>
      <c r="H35" s="34">
        <f t="shared" si="5"/>
        <v>0</v>
      </c>
    </row>
    <row r="36" spans="1:14" x14ac:dyDescent="0.3">
      <c r="A36" s="18" t="s">
        <v>41</v>
      </c>
      <c r="B36" s="9" t="s">
        <v>187</v>
      </c>
      <c r="C36" s="10" t="s">
        <v>22</v>
      </c>
      <c r="D36" s="73">
        <v>20</v>
      </c>
      <c r="E36" s="34"/>
      <c r="F36" s="34">
        <f t="shared" si="4"/>
        <v>0</v>
      </c>
      <c r="G36" s="34"/>
      <c r="H36" s="34">
        <f t="shared" si="5"/>
        <v>0</v>
      </c>
    </row>
    <row r="37" spans="1:14" x14ac:dyDescent="0.3">
      <c r="A37" s="18" t="s">
        <v>42</v>
      </c>
      <c r="B37" s="9" t="s">
        <v>63</v>
      </c>
      <c r="C37" s="10" t="s">
        <v>22</v>
      </c>
      <c r="D37" s="73">
        <v>20</v>
      </c>
      <c r="E37" s="34"/>
      <c r="F37" s="34">
        <f t="shared" si="4"/>
        <v>0</v>
      </c>
      <c r="G37" s="34"/>
      <c r="H37" s="34">
        <f t="shared" si="5"/>
        <v>0</v>
      </c>
    </row>
    <row r="38" spans="1:14" ht="17.25" thickBot="1" x14ac:dyDescent="0.35"/>
    <row r="39" spans="1:14" ht="18" thickTop="1" thickBot="1" x14ac:dyDescent="0.35">
      <c r="F39" s="58">
        <f>SUM(F7:F17)+SUM(F21:F27)+SUM(F31:F37)</f>
        <v>0</v>
      </c>
      <c r="G39" s="36" t="s">
        <v>230</v>
      </c>
      <c r="L39" s="36"/>
      <c r="M39" s="36"/>
    </row>
    <row r="40" spans="1:14" ht="17.25" thickTop="1" x14ac:dyDescent="0.3"/>
    <row r="41" spans="1:14" x14ac:dyDescent="0.3">
      <c r="A41" s="74" t="s">
        <v>231</v>
      </c>
      <c r="B41" s="74"/>
      <c r="C41" s="75"/>
      <c r="D41" s="74"/>
      <c r="E41" s="74" t="s">
        <v>232</v>
      </c>
      <c r="F41" s="74"/>
      <c r="G41" s="74" t="s">
        <v>233</v>
      </c>
      <c r="H41" s="74"/>
      <c r="J41" s="74"/>
      <c r="K41" s="74"/>
      <c r="L41" s="74"/>
      <c r="M41" s="74"/>
      <c r="N41" s="74"/>
    </row>
    <row r="42" spans="1:14" x14ac:dyDescent="0.3">
      <c r="A42" s="74" t="s">
        <v>234</v>
      </c>
      <c r="B42" s="74"/>
      <c r="C42" s="75"/>
      <c r="D42" s="74"/>
      <c r="E42" s="74"/>
      <c r="F42" s="74"/>
      <c r="G42" s="74" t="s">
        <v>235</v>
      </c>
      <c r="H42" s="74"/>
      <c r="J42" s="74"/>
      <c r="K42" s="74"/>
      <c r="L42" s="74"/>
      <c r="M42" s="74"/>
      <c r="N42" s="74"/>
    </row>
  </sheetData>
  <mergeCells count="2">
    <mergeCell ref="B19:C19"/>
    <mergeCell ref="B29:C29"/>
  </mergeCells>
  <phoneticPr fontId="3" type="noConversion"/>
  <pageMargins left="0.7" right="0.7" top="0.75" bottom="0.75" header="0.3" footer="0.3"/>
  <pageSetup paperSize="9" scale="38" orientation="landscape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4AC1-E8F3-464B-8715-84062747EAF2}">
  <sheetPr>
    <pageSetUpPr fitToPage="1"/>
  </sheetPr>
  <dimension ref="A1:H37"/>
  <sheetViews>
    <sheetView topLeftCell="A25" zoomScaleNormal="100" workbookViewId="0">
      <selection activeCell="E36" sqref="E36"/>
    </sheetView>
  </sheetViews>
  <sheetFormatPr defaultRowHeight="16.5" x14ac:dyDescent="0.3"/>
  <cols>
    <col min="1" max="1" width="10" style="1" customWidth="1"/>
    <col min="2" max="2" width="52.5703125" style="1" customWidth="1"/>
    <col min="3" max="3" width="4.42578125" style="1" bestFit="1" customWidth="1"/>
    <col min="4" max="4" width="18" style="1" customWidth="1"/>
    <col min="5" max="5" width="12.85546875" style="1" customWidth="1"/>
    <col min="6" max="6" width="19.85546875" style="1" customWidth="1"/>
    <col min="7" max="7" width="17.7109375" style="1" customWidth="1"/>
    <col min="8" max="8" width="21.28515625" style="1" customWidth="1"/>
    <col min="9" max="217" width="9.140625" style="1"/>
    <col min="218" max="218" width="7.5703125" style="1" customWidth="1"/>
    <col min="219" max="219" width="40" style="1" customWidth="1"/>
    <col min="220" max="220" width="8.28515625" style="1" customWidth="1"/>
    <col min="221" max="222" width="10.85546875" style="1" customWidth="1"/>
    <col min="223" max="223" width="17.85546875" style="1" customWidth="1"/>
    <col min="224" max="473" width="9.140625" style="1"/>
    <col min="474" max="474" width="7.5703125" style="1" customWidth="1"/>
    <col min="475" max="475" width="40" style="1" customWidth="1"/>
    <col min="476" max="476" width="8.28515625" style="1" customWidth="1"/>
    <col min="477" max="478" width="10.85546875" style="1" customWidth="1"/>
    <col min="479" max="479" width="17.85546875" style="1" customWidth="1"/>
    <col min="480" max="729" width="9.140625" style="1"/>
    <col min="730" max="730" width="7.5703125" style="1" customWidth="1"/>
    <col min="731" max="731" width="40" style="1" customWidth="1"/>
    <col min="732" max="732" width="8.28515625" style="1" customWidth="1"/>
    <col min="733" max="734" width="10.85546875" style="1" customWidth="1"/>
    <col min="735" max="735" width="17.85546875" style="1" customWidth="1"/>
    <col min="736" max="985" width="9.140625" style="1"/>
    <col min="986" max="986" width="7.5703125" style="1" customWidth="1"/>
    <col min="987" max="987" width="40" style="1" customWidth="1"/>
    <col min="988" max="988" width="8.28515625" style="1" customWidth="1"/>
    <col min="989" max="990" width="10.85546875" style="1" customWidth="1"/>
    <col min="991" max="991" width="17.85546875" style="1" customWidth="1"/>
    <col min="992" max="1241" width="9.140625" style="1"/>
    <col min="1242" max="1242" width="7.5703125" style="1" customWidth="1"/>
    <col min="1243" max="1243" width="40" style="1" customWidth="1"/>
    <col min="1244" max="1244" width="8.28515625" style="1" customWidth="1"/>
    <col min="1245" max="1246" width="10.85546875" style="1" customWidth="1"/>
    <col min="1247" max="1247" width="17.85546875" style="1" customWidth="1"/>
    <col min="1248" max="1497" width="9.140625" style="1"/>
    <col min="1498" max="1498" width="7.5703125" style="1" customWidth="1"/>
    <col min="1499" max="1499" width="40" style="1" customWidth="1"/>
    <col min="1500" max="1500" width="8.28515625" style="1" customWidth="1"/>
    <col min="1501" max="1502" width="10.85546875" style="1" customWidth="1"/>
    <col min="1503" max="1503" width="17.85546875" style="1" customWidth="1"/>
    <col min="1504" max="1753" width="9.140625" style="1"/>
    <col min="1754" max="1754" width="7.5703125" style="1" customWidth="1"/>
    <col min="1755" max="1755" width="40" style="1" customWidth="1"/>
    <col min="1756" max="1756" width="8.28515625" style="1" customWidth="1"/>
    <col min="1757" max="1758" width="10.85546875" style="1" customWidth="1"/>
    <col min="1759" max="1759" width="17.85546875" style="1" customWidth="1"/>
    <col min="1760" max="2009" width="9.140625" style="1"/>
    <col min="2010" max="2010" width="7.5703125" style="1" customWidth="1"/>
    <col min="2011" max="2011" width="40" style="1" customWidth="1"/>
    <col min="2012" max="2012" width="8.28515625" style="1" customWidth="1"/>
    <col min="2013" max="2014" width="10.85546875" style="1" customWidth="1"/>
    <col min="2015" max="2015" width="17.85546875" style="1" customWidth="1"/>
    <col min="2016" max="2265" width="9.140625" style="1"/>
    <col min="2266" max="2266" width="7.5703125" style="1" customWidth="1"/>
    <col min="2267" max="2267" width="40" style="1" customWidth="1"/>
    <col min="2268" max="2268" width="8.28515625" style="1" customWidth="1"/>
    <col min="2269" max="2270" width="10.85546875" style="1" customWidth="1"/>
    <col min="2271" max="2271" width="17.85546875" style="1" customWidth="1"/>
    <col min="2272" max="2521" width="9.140625" style="1"/>
    <col min="2522" max="2522" width="7.5703125" style="1" customWidth="1"/>
    <col min="2523" max="2523" width="40" style="1" customWidth="1"/>
    <col min="2524" max="2524" width="8.28515625" style="1" customWidth="1"/>
    <col min="2525" max="2526" width="10.85546875" style="1" customWidth="1"/>
    <col min="2527" max="2527" width="17.85546875" style="1" customWidth="1"/>
    <col min="2528" max="2777" width="9.140625" style="1"/>
    <col min="2778" max="2778" width="7.5703125" style="1" customWidth="1"/>
    <col min="2779" max="2779" width="40" style="1" customWidth="1"/>
    <col min="2780" max="2780" width="8.28515625" style="1" customWidth="1"/>
    <col min="2781" max="2782" width="10.85546875" style="1" customWidth="1"/>
    <col min="2783" max="2783" width="17.85546875" style="1" customWidth="1"/>
    <col min="2784" max="3033" width="9.140625" style="1"/>
    <col min="3034" max="3034" width="7.5703125" style="1" customWidth="1"/>
    <col min="3035" max="3035" width="40" style="1" customWidth="1"/>
    <col min="3036" max="3036" width="8.28515625" style="1" customWidth="1"/>
    <col min="3037" max="3038" width="10.85546875" style="1" customWidth="1"/>
    <col min="3039" max="3039" width="17.85546875" style="1" customWidth="1"/>
    <col min="3040" max="3289" width="9.140625" style="1"/>
    <col min="3290" max="3290" width="7.5703125" style="1" customWidth="1"/>
    <col min="3291" max="3291" width="40" style="1" customWidth="1"/>
    <col min="3292" max="3292" width="8.28515625" style="1" customWidth="1"/>
    <col min="3293" max="3294" width="10.85546875" style="1" customWidth="1"/>
    <col min="3295" max="3295" width="17.85546875" style="1" customWidth="1"/>
    <col min="3296" max="3545" width="9.140625" style="1"/>
    <col min="3546" max="3546" width="7.5703125" style="1" customWidth="1"/>
    <col min="3547" max="3547" width="40" style="1" customWidth="1"/>
    <col min="3548" max="3548" width="8.28515625" style="1" customWidth="1"/>
    <col min="3549" max="3550" width="10.85546875" style="1" customWidth="1"/>
    <col min="3551" max="3551" width="17.85546875" style="1" customWidth="1"/>
    <col min="3552" max="3801" width="9.140625" style="1"/>
    <col min="3802" max="3802" width="7.5703125" style="1" customWidth="1"/>
    <col min="3803" max="3803" width="40" style="1" customWidth="1"/>
    <col min="3804" max="3804" width="8.28515625" style="1" customWidth="1"/>
    <col min="3805" max="3806" width="10.85546875" style="1" customWidth="1"/>
    <col min="3807" max="3807" width="17.85546875" style="1" customWidth="1"/>
    <col min="3808" max="4057" width="9.140625" style="1"/>
    <col min="4058" max="4058" width="7.5703125" style="1" customWidth="1"/>
    <col min="4059" max="4059" width="40" style="1" customWidth="1"/>
    <col min="4060" max="4060" width="8.28515625" style="1" customWidth="1"/>
    <col min="4061" max="4062" width="10.85546875" style="1" customWidth="1"/>
    <col min="4063" max="4063" width="17.85546875" style="1" customWidth="1"/>
    <col min="4064" max="4313" width="9.140625" style="1"/>
    <col min="4314" max="4314" width="7.5703125" style="1" customWidth="1"/>
    <col min="4315" max="4315" width="40" style="1" customWidth="1"/>
    <col min="4316" max="4316" width="8.28515625" style="1" customWidth="1"/>
    <col min="4317" max="4318" width="10.85546875" style="1" customWidth="1"/>
    <col min="4319" max="4319" width="17.85546875" style="1" customWidth="1"/>
    <col min="4320" max="4569" width="9.140625" style="1"/>
    <col min="4570" max="4570" width="7.5703125" style="1" customWidth="1"/>
    <col min="4571" max="4571" width="40" style="1" customWidth="1"/>
    <col min="4572" max="4572" width="8.28515625" style="1" customWidth="1"/>
    <col min="4573" max="4574" width="10.85546875" style="1" customWidth="1"/>
    <col min="4575" max="4575" width="17.85546875" style="1" customWidth="1"/>
    <col min="4576" max="4825" width="9.140625" style="1"/>
    <col min="4826" max="4826" width="7.5703125" style="1" customWidth="1"/>
    <col min="4827" max="4827" width="40" style="1" customWidth="1"/>
    <col min="4828" max="4828" width="8.28515625" style="1" customWidth="1"/>
    <col min="4829" max="4830" width="10.85546875" style="1" customWidth="1"/>
    <col min="4831" max="4831" width="17.85546875" style="1" customWidth="1"/>
    <col min="4832" max="5081" width="9.140625" style="1"/>
    <col min="5082" max="5082" width="7.5703125" style="1" customWidth="1"/>
    <col min="5083" max="5083" width="40" style="1" customWidth="1"/>
    <col min="5084" max="5084" width="8.28515625" style="1" customWidth="1"/>
    <col min="5085" max="5086" width="10.85546875" style="1" customWidth="1"/>
    <col min="5087" max="5087" width="17.85546875" style="1" customWidth="1"/>
    <col min="5088" max="5337" width="9.140625" style="1"/>
    <col min="5338" max="5338" width="7.5703125" style="1" customWidth="1"/>
    <col min="5339" max="5339" width="40" style="1" customWidth="1"/>
    <col min="5340" max="5340" width="8.28515625" style="1" customWidth="1"/>
    <col min="5341" max="5342" width="10.85546875" style="1" customWidth="1"/>
    <col min="5343" max="5343" width="17.85546875" style="1" customWidth="1"/>
    <col min="5344" max="5593" width="9.140625" style="1"/>
    <col min="5594" max="5594" width="7.5703125" style="1" customWidth="1"/>
    <col min="5595" max="5595" width="40" style="1" customWidth="1"/>
    <col min="5596" max="5596" width="8.28515625" style="1" customWidth="1"/>
    <col min="5597" max="5598" width="10.85546875" style="1" customWidth="1"/>
    <col min="5599" max="5599" width="17.85546875" style="1" customWidth="1"/>
    <col min="5600" max="5849" width="9.140625" style="1"/>
    <col min="5850" max="5850" width="7.5703125" style="1" customWidth="1"/>
    <col min="5851" max="5851" width="40" style="1" customWidth="1"/>
    <col min="5852" max="5852" width="8.28515625" style="1" customWidth="1"/>
    <col min="5853" max="5854" width="10.85546875" style="1" customWidth="1"/>
    <col min="5855" max="5855" width="17.85546875" style="1" customWidth="1"/>
    <col min="5856" max="6105" width="9.140625" style="1"/>
    <col min="6106" max="6106" width="7.5703125" style="1" customWidth="1"/>
    <col min="6107" max="6107" width="40" style="1" customWidth="1"/>
    <col min="6108" max="6108" width="8.28515625" style="1" customWidth="1"/>
    <col min="6109" max="6110" width="10.85546875" style="1" customWidth="1"/>
    <col min="6111" max="6111" width="17.85546875" style="1" customWidth="1"/>
    <col min="6112" max="6361" width="9.140625" style="1"/>
    <col min="6362" max="6362" width="7.5703125" style="1" customWidth="1"/>
    <col min="6363" max="6363" width="40" style="1" customWidth="1"/>
    <col min="6364" max="6364" width="8.28515625" style="1" customWidth="1"/>
    <col min="6365" max="6366" width="10.85546875" style="1" customWidth="1"/>
    <col min="6367" max="6367" width="17.85546875" style="1" customWidth="1"/>
    <col min="6368" max="6617" width="9.140625" style="1"/>
    <col min="6618" max="6618" width="7.5703125" style="1" customWidth="1"/>
    <col min="6619" max="6619" width="40" style="1" customWidth="1"/>
    <col min="6620" max="6620" width="8.28515625" style="1" customWidth="1"/>
    <col min="6621" max="6622" width="10.85546875" style="1" customWidth="1"/>
    <col min="6623" max="6623" width="17.85546875" style="1" customWidth="1"/>
    <col min="6624" max="6873" width="9.140625" style="1"/>
    <col min="6874" max="6874" width="7.5703125" style="1" customWidth="1"/>
    <col min="6875" max="6875" width="40" style="1" customWidth="1"/>
    <col min="6876" max="6876" width="8.28515625" style="1" customWidth="1"/>
    <col min="6877" max="6878" width="10.85546875" style="1" customWidth="1"/>
    <col min="6879" max="6879" width="17.85546875" style="1" customWidth="1"/>
    <col min="6880" max="7129" width="9.140625" style="1"/>
    <col min="7130" max="7130" width="7.5703125" style="1" customWidth="1"/>
    <col min="7131" max="7131" width="40" style="1" customWidth="1"/>
    <col min="7132" max="7132" width="8.28515625" style="1" customWidth="1"/>
    <col min="7133" max="7134" width="10.85546875" style="1" customWidth="1"/>
    <col min="7135" max="7135" width="17.85546875" style="1" customWidth="1"/>
    <col min="7136" max="7385" width="9.140625" style="1"/>
    <col min="7386" max="7386" width="7.5703125" style="1" customWidth="1"/>
    <col min="7387" max="7387" width="40" style="1" customWidth="1"/>
    <col min="7388" max="7388" width="8.28515625" style="1" customWidth="1"/>
    <col min="7389" max="7390" width="10.85546875" style="1" customWidth="1"/>
    <col min="7391" max="7391" width="17.85546875" style="1" customWidth="1"/>
    <col min="7392" max="7641" width="9.140625" style="1"/>
    <col min="7642" max="7642" width="7.5703125" style="1" customWidth="1"/>
    <col min="7643" max="7643" width="40" style="1" customWidth="1"/>
    <col min="7644" max="7644" width="8.28515625" style="1" customWidth="1"/>
    <col min="7645" max="7646" width="10.85546875" style="1" customWidth="1"/>
    <col min="7647" max="7647" width="17.85546875" style="1" customWidth="1"/>
    <col min="7648" max="7897" width="9.140625" style="1"/>
    <col min="7898" max="7898" width="7.5703125" style="1" customWidth="1"/>
    <col min="7899" max="7899" width="40" style="1" customWidth="1"/>
    <col min="7900" max="7900" width="8.28515625" style="1" customWidth="1"/>
    <col min="7901" max="7902" width="10.85546875" style="1" customWidth="1"/>
    <col min="7903" max="7903" width="17.85546875" style="1" customWidth="1"/>
    <col min="7904" max="8153" width="9.140625" style="1"/>
    <col min="8154" max="8154" width="7.5703125" style="1" customWidth="1"/>
    <col min="8155" max="8155" width="40" style="1" customWidth="1"/>
    <col min="8156" max="8156" width="8.28515625" style="1" customWidth="1"/>
    <col min="8157" max="8158" width="10.85546875" style="1" customWidth="1"/>
    <col min="8159" max="8159" width="17.85546875" style="1" customWidth="1"/>
    <col min="8160" max="8409" width="9.140625" style="1"/>
    <col min="8410" max="8410" width="7.5703125" style="1" customWidth="1"/>
    <col min="8411" max="8411" width="40" style="1" customWidth="1"/>
    <col min="8412" max="8412" width="8.28515625" style="1" customWidth="1"/>
    <col min="8413" max="8414" width="10.85546875" style="1" customWidth="1"/>
    <col min="8415" max="8415" width="17.85546875" style="1" customWidth="1"/>
    <col min="8416" max="8665" width="9.140625" style="1"/>
    <col min="8666" max="8666" width="7.5703125" style="1" customWidth="1"/>
    <col min="8667" max="8667" width="40" style="1" customWidth="1"/>
    <col min="8668" max="8668" width="8.28515625" style="1" customWidth="1"/>
    <col min="8669" max="8670" width="10.85546875" style="1" customWidth="1"/>
    <col min="8671" max="8671" width="17.85546875" style="1" customWidth="1"/>
    <col min="8672" max="8921" width="9.140625" style="1"/>
    <col min="8922" max="8922" width="7.5703125" style="1" customWidth="1"/>
    <col min="8923" max="8923" width="40" style="1" customWidth="1"/>
    <col min="8924" max="8924" width="8.28515625" style="1" customWidth="1"/>
    <col min="8925" max="8926" width="10.85546875" style="1" customWidth="1"/>
    <col min="8927" max="8927" width="17.85546875" style="1" customWidth="1"/>
    <col min="8928" max="9177" width="9.140625" style="1"/>
    <col min="9178" max="9178" width="7.5703125" style="1" customWidth="1"/>
    <col min="9179" max="9179" width="40" style="1" customWidth="1"/>
    <col min="9180" max="9180" width="8.28515625" style="1" customWidth="1"/>
    <col min="9181" max="9182" width="10.85546875" style="1" customWidth="1"/>
    <col min="9183" max="9183" width="17.85546875" style="1" customWidth="1"/>
    <col min="9184" max="9433" width="9.140625" style="1"/>
    <col min="9434" max="9434" width="7.5703125" style="1" customWidth="1"/>
    <col min="9435" max="9435" width="40" style="1" customWidth="1"/>
    <col min="9436" max="9436" width="8.28515625" style="1" customWidth="1"/>
    <col min="9437" max="9438" width="10.85546875" style="1" customWidth="1"/>
    <col min="9439" max="9439" width="17.85546875" style="1" customWidth="1"/>
    <col min="9440" max="9689" width="9.140625" style="1"/>
    <col min="9690" max="9690" width="7.5703125" style="1" customWidth="1"/>
    <col min="9691" max="9691" width="40" style="1" customWidth="1"/>
    <col min="9692" max="9692" width="8.28515625" style="1" customWidth="1"/>
    <col min="9693" max="9694" width="10.85546875" style="1" customWidth="1"/>
    <col min="9695" max="9695" width="17.85546875" style="1" customWidth="1"/>
    <col min="9696" max="9945" width="9.140625" style="1"/>
    <col min="9946" max="9946" width="7.5703125" style="1" customWidth="1"/>
    <col min="9947" max="9947" width="40" style="1" customWidth="1"/>
    <col min="9948" max="9948" width="8.28515625" style="1" customWidth="1"/>
    <col min="9949" max="9950" width="10.85546875" style="1" customWidth="1"/>
    <col min="9951" max="9951" width="17.85546875" style="1" customWidth="1"/>
    <col min="9952" max="10201" width="9.140625" style="1"/>
    <col min="10202" max="10202" width="7.5703125" style="1" customWidth="1"/>
    <col min="10203" max="10203" width="40" style="1" customWidth="1"/>
    <col min="10204" max="10204" width="8.28515625" style="1" customWidth="1"/>
    <col min="10205" max="10206" width="10.85546875" style="1" customWidth="1"/>
    <col min="10207" max="10207" width="17.85546875" style="1" customWidth="1"/>
    <col min="10208" max="10457" width="9.140625" style="1"/>
    <col min="10458" max="10458" width="7.5703125" style="1" customWidth="1"/>
    <col min="10459" max="10459" width="40" style="1" customWidth="1"/>
    <col min="10460" max="10460" width="8.28515625" style="1" customWidth="1"/>
    <col min="10461" max="10462" width="10.85546875" style="1" customWidth="1"/>
    <col min="10463" max="10463" width="17.85546875" style="1" customWidth="1"/>
    <col min="10464" max="10713" width="9.140625" style="1"/>
    <col min="10714" max="10714" width="7.5703125" style="1" customWidth="1"/>
    <col min="10715" max="10715" width="40" style="1" customWidth="1"/>
    <col min="10716" max="10716" width="8.28515625" style="1" customWidth="1"/>
    <col min="10717" max="10718" width="10.85546875" style="1" customWidth="1"/>
    <col min="10719" max="10719" width="17.85546875" style="1" customWidth="1"/>
    <col min="10720" max="10969" width="9.140625" style="1"/>
    <col min="10970" max="10970" width="7.5703125" style="1" customWidth="1"/>
    <col min="10971" max="10971" width="40" style="1" customWidth="1"/>
    <col min="10972" max="10972" width="8.28515625" style="1" customWidth="1"/>
    <col min="10973" max="10974" width="10.85546875" style="1" customWidth="1"/>
    <col min="10975" max="10975" width="17.85546875" style="1" customWidth="1"/>
    <col min="10976" max="11225" width="9.140625" style="1"/>
    <col min="11226" max="11226" width="7.5703125" style="1" customWidth="1"/>
    <col min="11227" max="11227" width="40" style="1" customWidth="1"/>
    <col min="11228" max="11228" width="8.28515625" style="1" customWidth="1"/>
    <col min="11229" max="11230" width="10.85546875" style="1" customWidth="1"/>
    <col min="11231" max="11231" width="17.85546875" style="1" customWidth="1"/>
    <col min="11232" max="11481" width="9.140625" style="1"/>
    <col min="11482" max="11482" width="7.5703125" style="1" customWidth="1"/>
    <col min="11483" max="11483" width="40" style="1" customWidth="1"/>
    <col min="11484" max="11484" width="8.28515625" style="1" customWidth="1"/>
    <col min="11485" max="11486" width="10.85546875" style="1" customWidth="1"/>
    <col min="11487" max="11487" width="17.85546875" style="1" customWidth="1"/>
    <col min="11488" max="11737" width="9.140625" style="1"/>
    <col min="11738" max="11738" width="7.5703125" style="1" customWidth="1"/>
    <col min="11739" max="11739" width="40" style="1" customWidth="1"/>
    <col min="11740" max="11740" width="8.28515625" style="1" customWidth="1"/>
    <col min="11741" max="11742" width="10.85546875" style="1" customWidth="1"/>
    <col min="11743" max="11743" width="17.85546875" style="1" customWidth="1"/>
    <col min="11744" max="11993" width="9.140625" style="1"/>
    <col min="11994" max="11994" width="7.5703125" style="1" customWidth="1"/>
    <col min="11995" max="11995" width="40" style="1" customWidth="1"/>
    <col min="11996" max="11996" width="8.28515625" style="1" customWidth="1"/>
    <col min="11997" max="11998" width="10.85546875" style="1" customWidth="1"/>
    <col min="11999" max="11999" width="17.85546875" style="1" customWidth="1"/>
    <col min="12000" max="12249" width="9.140625" style="1"/>
    <col min="12250" max="12250" width="7.5703125" style="1" customWidth="1"/>
    <col min="12251" max="12251" width="40" style="1" customWidth="1"/>
    <col min="12252" max="12252" width="8.28515625" style="1" customWidth="1"/>
    <col min="12253" max="12254" width="10.85546875" style="1" customWidth="1"/>
    <col min="12255" max="12255" width="17.85546875" style="1" customWidth="1"/>
    <col min="12256" max="12505" width="9.140625" style="1"/>
    <col min="12506" max="12506" width="7.5703125" style="1" customWidth="1"/>
    <col min="12507" max="12507" width="40" style="1" customWidth="1"/>
    <col min="12508" max="12508" width="8.28515625" style="1" customWidth="1"/>
    <col min="12509" max="12510" width="10.85546875" style="1" customWidth="1"/>
    <col min="12511" max="12511" width="17.85546875" style="1" customWidth="1"/>
    <col min="12512" max="12761" width="9.140625" style="1"/>
    <col min="12762" max="12762" width="7.5703125" style="1" customWidth="1"/>
    <col min="12763" max="12763" width="40" style="1" customWidth="1"/>
    <col min="12764" max="12764" width="8.28515625" style="1" customWidth="1"/>
    <col min="12765" max="12766" width="10.85546875" style="1" customWidth="1"/>
    <col min="12767" max="12767" width="17.85546875" style="1" customWidth="1"/>
    <col min="12768" max="13017" width="9.140625" style="1"/>
    <col min="13018" max="13018" width="7.5703125" style="1" customWidth="1"/>
    <col min="13019" max="13019" width="40" style="1" customWidth="1"/>
    <col min="13020" max="13020" width="8.28515625" style="1" customWidth="1"/>
    <col min="13021" max="13022" width="10.85546875" style="1" customWidth="1"/>
    <col min="13023" max="13023" width="17.85546875" style="1" customWidth="1"/>
    <col min="13024" max="13273" width="9.140625" style="1"/>
    <col min="13274" max="13274" width="7.5703125" style="1" customWidth="1"/>
    <col min="13275" max="13275" width="40" style="1" customWidth="1"/>
    <col min="13276" max="13276" width="8.28515625" style="1" customWidth="1"/>
    <col min="13277" max="13278" width="10.85546875" style="1" customWidth="1"/>
    <col min="13279" max="13279" width="17.85546875" style="1" customWidth="1"/>
    <col min="13280" max="13529" width="9.140625" style="1"/>
    <col min="13530" max="13530" width="7.5703125" style="1" customWidth="1"/>
    <col min="13531" max="13531" width="40" style="1" customWidth="1"/>
    <col min="13532" max="13532" width="8.28515625" style="1" customWidth="1"/>
    <col min="13533" max="13534" width="10.85546875" style="1" customWidth="1"/>
    <col min="13535" max="13535" width="17.85546875" style="1" customWidth="1"/>
    <col min="13536" max="13785" width="9.140625" style="1"/>
    <col min="13786" max="13786" width="7.5703125" style="1" customWidth="1"/>
    <col min="13787" max="13787" width="40" style="1" customWidth="1"/>
    <col min="13788" max="13788" width="8.28515625" style="1" customWidth="1"/>
    <col min="13789" max="13790" width="10.85546875" style="1" customWidth="1"/>
    <col min="13791" max="13791" width="17.85546875" style="1" customWidth="1"/>
    <col min="13792" max="14041" width="9.140625" style="1"/>
    <col min="14042" max="14042" width="7.5703125" style="1" customWidth="1"/>
    <col min="14043" max="14043" width="40" style="1" customWidth="1"/>
    <col min="14044" max="14044" width="8.28515625" style="1" customWidth="1"/>
    <col min="14045" max="14046" width="10.85546875" style="1" customWidth="1"/>
    <col min="14047" max="14047" width="17.85546875" style="1" customWidth="1"/>
    <col min="14048" max="14297" width="9.140625" style="1"/>
    <col min="14298" max="14298" width="7.5703125" style="1" customWidth="1"/>
    <col min="14299" max="14299" width="40" style="1" customWidth="1"/>
    <col min="14300" max="14300" width="8.28515625" style="1" customWidth="1"/>
    <col min="14301" max="14302" width="10.85546875" style="1" customWidth="1"/>
    <col min="14303" max="14303" width="17.85546875" style="1" customWidth="1"/>
    <col min="14304" max="14553" width="9.140625" style="1"/>
    <col min="14554" max="14554" width="7.5703125" style="1" customWidth="1"/>
    <col min="14555" max="14555" width="40" style="1" customWidth="1"/>
    <col min="14556" max="14556" width="8.28515625" style="1" customWidth="1"/>
    <col min="14557" max="14558" width="10.85546875" style="1" customWidth="1"/>
    <col min="14559" max="14559" width="17.85546875" style="1" customWidth="1"/>
    <col min="14560" max="14809" width="9.140625" style="1"/>
    <col min="14810" max="14810" width="7.5703125" style="1" customWidth="1"/>
    <col min="14811" max="14811" width="40" style="1" customWidth="1"/>
    <col min="14812" max="14812" width="8.28515625" style="1" customWidth="1"/>
    <col min="14813" max="14814" width="10.85546875" style="1" customWidth="1"/>
    <col min="14815" max="14815" width="17.85546875" style="1" customWidth="1"/>
    <col min="14816" max="15065" width="9.140625" style="1"/>
    <col min="15066" max="15066" width="7.5703125" style="1" customWidth="1"/>
    <col min="15067" max="15067" width="40" style="1" customWidth="1"/>
    <col min="15068" max="15068" width="8.28515625" style="1" customWidth="1"/>
    <col min="15069" max="15070" width="10.85546875" style="1" customWidth="1"/>
    <col min="15071" max="15071" width="17.85546875" style="1" customWidth="1"/>
    <col min="15072" max="15321" width="9.140625" style="1"/>
    <col min="15322" max="15322" width="7.5703125" style="1" customWidth="1"/>
    <col min="15323" max="15323" width="40" style="1" customWidth="1"/>
    <col min="15324" max="15324" width="8.28515625" style="1" customWidth="1"/>
    <col min="15325" max="15326" width="10.85546875" style="1" customWidth="1"/>
    <col min="15327" max="15327" width="17.85546875" style="1" customWidth="1"/>
    <col min="15328" max="15577" width="9.140625" style="1"/>
    <col min="15578" max="15578" width="7.5703125" style="1" customWidth="1"/>
    <col min="15579" max="15579" width="40" style="1" customWidth="1"/>
    <col min="15580" max="15580" width="8.28515625" style="1" customWidth="1"/>
    <col min="15581" max="15582" width="10.85546875" style="1" customWidth="1"/>
    <col min="15583" max="15583" width="17.85546875" style="1" customWidth="1"/>
    <col min="15584" max="15833" width="9.140625" style="1"/>
    <col min="15834" max="15834" width="7.5703125" style="1" customWidth="1"/>
    <col min="15835" max="15835" width="40" style="1" customWidth="1"/>
    <col min="15836" max="15836" width="8.28515625" style="1" customWidth="1"/>
    <col min="15837" max="15838" width="10.85546875" style="1" customWidth="1"/>
    <col min="15839" max="15839" width="17.85546875" style="1" customWidth="1"/>
    <col min="15840" max="16089" width="9.140625" style="1"/>
    <col min="16090" max="16090" width="7.5703125" style="1" customWidth="1"/>
    <col min="16091" max="16091" width="40" style="1" customWidth="1"/>
    <col min="16092" max="16092" width="8.28515625" style="1" customWidth="1"/>
    <col min="16093" max="16094" width="10.85546875" style="1" customWidth="1"/>
    <col min="16095" max="16095" width="17.85546875" style="1" customWidth="1"/>
    <col min="16096" max="16384" width="9.140625" style="1"/>
  </cols>
  <sheetData>
    <row r="1" spans="1:8" x14ac:dyDescent="0.3">
      <c r="A1" s="14"/>
      <c r="B1" s="14" t="s">
        <v>204</v>
      </c>
      <c r="C1" s="14"/>
    </row>
    <row r="2" spans="1:8" x14ac:dyDescent="0.3">
      <c r="A2" s="2"/>
      <c r="B2" s="17" t="s">
        <v>67</v>
      </c>
      <c r="C2" s="31"/>
    </row>
    <row r="3" spans="1:8" x14ac:dyDescent="0.3">
      <c r="A3" s="2"/>
      <c r="B3" s="70" t="s">
        <v>225</v>
      </c>
      <c r="C3" s="31"/>
    </row>
    <row r="4" spans="1:8" x14ac:dyDescent="0.3">
      <c r="A4" s="2"/>
      <c r="B4" s="3"/>
      <c r="C4" s="4"/>
    </row>
    <row r="5" spans="1:8" x14ac:dyDescent="0.3">
      <c r="A5" s="5" t="s">
        <v>0</v>
      </c>
      <c r="B5" s="6" t="s">
        <v>1</v>
      </c>
      <c r="C5" s="7"/>
      <c r="D5" s="76" t="s">
        <v>61</v>
      </c>
    </row>
    <row r="6" spans="1:8" ht="33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221</v>
      </c>
      <c r="C7" s="10" t="s">
        <v>6</v>
      </c>
      <c r="D7" s="73">
        <v>7000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195</v>
      </c>
      <c r="C8" s="10" t="s">
        <v>8</v>
      </c>
      <c r="D8" s="73">
        <v>50</v>
      </c>
      <c r="E8" s="34"/>
      <c r="F8" s="34">
        <f t="shared" ref="F8:F17" si="0">D8*E8</f>
        <v>0</v>
      </c>
      <c r="G8" s="34"/>
      <c r="H8" s="34">
        <f t="shared" ref="H8:H17" si="1">F8+G8</f>
        <v>0</v>
      </c>
    </row>
    <row r="9" spans="1:8" ht="33" x14ac:dyDescent="0.3">
      <c r="A9" s="8" t="s">
        <v>9</v>
      </c>
      <c r="B9" s="9" t="s">
        <v>179</v>
      </c>
      <c r="C9" s="10" t="s">
        <v>6</v>
      </c>
      <c r="D9" s="73">
        <f>D8*5</f>
        <v>250</v>
      </c>
      <c r="E9" s="34"/>
      <c r="F9" s="34">
        <f t="shared" si="0"/>
        <v>0</v>
      </c>
      <c r="G9" s="34"/>
      <c r="H9" s="34">
        <f t="shared" si="1"/>
        <v>0</v>
      </c>
    </row>
    <row r="10" spans="1:8" ht="49.5" x14ac:dyDescent="0.3">
      <c r="A10" s="8" t="s">
        <v>10</v>
      </c>
      <c r="B10" s="9" t="s">
        <v>220</v>
      </c>
      <c r="C10" s="10" t="s">
        <v>6</v>
      </c>
      <c r="D10" s="73">
        <v>4000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11</v>
      </c>
      <c r="B11" s="9" t="s">
        <v>197</v>
      </c>
      <c r="C11" s="10" t="s">
        <v>6</v>
      </c>
      <c r="D11" s="73">
        <v>7000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12</v>
      </c>
      <c r="B12" s="9" t="s">
        <v>188</v>
      </c>
      <c r="C12" s="10" t="s">
        <v>6</v>
      </c>
      <c r="D12" s="73">
        <v>1500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75" customHeight="1" x14ac:dyDescent="0.3">
      <c r="A13" s="8" t="s">
        <v>13</v>
      </c>
      <c r="B13" s="9" t="s">
        <v>189</v>
      </c>
      <c r="C13" s="10" t="s">
        <v>6</v>
      </c>
      <c r="D13" s="73">
        <v>2500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94.5" customHeight="1" x14ac:dyDescent="0.3">
      <c r="A14" s="8" t="s">
        <v>14</v>
      </c>
      <c r="B14" s="9" t="s">
        <v>190</v>
      </c>
      <c r="C14" s="10" t="s">
        <v>6</v>
      </c>
      <c r="D14" s="73">
        <v>1000</v>
      </c>
      <c r="E14" s="34"/>
      <c r="F14" s="34">
        <f t="shared" si="0"/>
        <v>0</v>
      </c>
      <c r="G14" s="34"/>
      <c r="H14" s="34">
        <f t="shared" si="1"/>
        <v>0</v>
      </c>
    </row>
    <row r="15" spans="1:8" ht="33" x14ac:dyDescent="0.3">
      <c r="A15" s="8" t="s">
        <v>15</v>
      </c>
      <c r="B15" s="9" t="s">
        <v>183</v>
      </c>
      <c r="C15" s="10" t="s">
        <v>16</v>
      </c>
      <c r="D15" s="73">
        <v>250</v>
      </c>
      <c r="E15" s="34"/>
      <c r="F15" s="34">
        <f t="shared" si="0"/>
        <v>0</v>
      </c>
      <c r="G15" s="34"/>
      <c r="H15" s="34">
        <f t="shared" si="1"/>
        <v>0</v>
      </c>
    </row>
    <row r="16" spans="1:8" ht="33" x14ac:dyDescent="0.3">
      <c r="A16" s="8" t="s">
        <v>17</v>
      </c>
      <c r="B16" s="9" t="s">
        <v>198</v>
      </c>
      <c r="C16" s="10" t="s">
        <v>6</v>
      </c>
      <c r="D16" s="73">
        <v>5000</v>
      </c>
      <c r="E16" s="34"/>
      <c r="F16" s="34">
        <f t="shared" si="0"/>
        <v>0</v>
      </c>
      <c r="G16" s="34"/>
      <c r="H16" s="34">
        <f t="shared" si="1"/>
        <v>0</v>
      </c>
    </row>
    <row r="17" spans="1:8" ht="33" x14ac:dyDescent="0.3">
      <c r="A17" s="8" t="s">
        <v>18</v>
      </c>
      <c r="B17" s="9" t="s">
        <v>196</v>
      </c>
      <c r="C17" s="10" t="s">
        <v>44</v>
      </c>
      <c r="D17" s="73">
        <v>5000</v>
      </c>
      <c r="E17" s="34"/>
      <c r="F17" s="34">
        <f t="shared" si="0"/>
        <v>0</v>
      </c>
      <c r="G17" s="34"/>
      <c r="H17" s="34">
        <f t="shared" si="1"/>
        <v>0</v>
      </c>
    </row>
    <row r="18" spans="1:8" x14ac:dyDescent="0.3">
      <c r="A18" s="13"/>
      <c r="B18" s="13"/>
      <c r="C18" s="14"/>
      <c r="D18" s="77"/>
    </row>
    <row r="19" spans="1:8" ht="37.5" customHeight="1" x14ac:dyDescent="0.3">
      <c r="A19" s="5" t="s">
        <v>20</v>
      </c>
      <c r="B19" s="86" t="s">
        <v>146</v>
      </c>
      <c r="C19" s="86"/>
      <c r="D19" s="77"/>
    </row>
    <row r="20" spans="1:8" ht="33" x14ac:dyDescent="0.3">
      <c r="A20" s="63" t="s">
        <v>2</v>
      </c>
      <c r="B20" s="64" t="s">
        <v>3</v>
      </c>
      <c r="C20" s="63" t="s">
        <v>4</v>
      </c>
      <c r="D20" s="63" t="s">
        <v>226</v>
      </c>
      <c r="E20" s="64" t="s">
        <v>228</v>
      </c>
      <c r="F20" s="63" t="s">
        <v>227</v>
      </c>
      <c r="G20" s="63" t="s">
        <v>229</v>
      </c>
      <c r="H20" s="63" t="s">
        <v>236</v>
      </c>
    </row>
    <row r="21" spans="1:8" x14ac:dyDescent="0.3">
      <c r="A21" s="8" t="s">
        <v>21</v>
      </c>
      <c r="B21" s="9" t="s">
        <v>182</v>
      </c>
      <c r="C21" s="15" t="s">
        <v>22</v>
      </c>
      <c r="D21" s="73">
        <v>250</v>
      </c>
      <c r="E21" s="34"/>
      <c r="F21" s="34">
        <f>D21*E21</f>
        <v>0</v>
      </c>
      <c r="G21" s="34"/>
      <c r="H21" s="34">
        <f>F21+G21</f>
        <v>0</v>
      </c>
    </row>
    <row r="22" spans="1:8" x14ac:dyDescent="0.3">
      <c r="A22" s="8" t="s">
        <v>23</v>
      </c>
      <c r="B22" s="9" t="s">
        <v>170</v>
      </c>
      <c r="C22" s="15" t="s">
        <v>22</v>
      </c>
      <c r="D22" s="73">
        <v>30</v>
      </c>
      <c r="E22" s="34"/>
      <c r="F22" s="34">
        <f t="shared" ref="F22:F24" si="2">D22*E22</f>
        <v>0</v>
      </c>
      <c r="G22" s="34"/>
      <c r="H22" s="34">
        <f t="shared" ref="H22:H24" si="3">F22+G22</f>
        <v>0</v>
      </c>
    </row>
    <row r="23" spans="1:8" x14ac:dyDescent="0.3">
      <c r="A23" s="8" t="s">
        <v>24</v>
      </c>
      <c r="B23" s="9" t="s">
        <v>193</v>
      </c>
      <c r="C23" s="15" t="s">
        <v>22</v>
      </c>
      <c r="D23" s="73">
        <v>150</v>
      </c>
      <c r="E23" s="34"/>
      <c r="F23" s="34">
        <f t="shared" si="2"/>
        <v>0</v>
      </c>
      <c r="G23" s="34"/>
      <c r="H23" s="34">
        <f t="shared" si="3"/>
        <v>0</v>
      </c>
    </row>
    <row r="24" spans="1:8" x14ac:dyDescent="0.3">
      <c r="A24" s="8" t="s">
        <v>26</v>
      </c>
      <c r="B24" s="9" t="s">
        <v>32</v>
      </c>
      <c r="C24" s="15" t="s">
        <v>22</v>
      </c>
      <c r="D24" s="73">
        <v>50</v>
      </c>
      <c r="E24" s="34"/>
      <c r="F24" s="34">
        <f t="shared" si="2"/>
        <v>0</v>
      </c>
      <c r="G24" s="34"/>
      <c r="H24" s="34">
        <f t="shared" si="3"/>
        <v>0</v>
      </c>
    </row>
    <row r="25" spans="1:8" x14ac:dyDescent="0.3">
      <c r="A25" s="14"/>
      <c r="B25" s="14"/>
      <c r="C25" s="14"/>
      <c r="D25" s="77"/>
    </row>
    <row r="26" spans="1:8" ht="39.75" customHeight="1" x14ac:dyDescent="0.3">
      <c r="A26" s="5" t="s">
        <v>35</v>
      </c>
      <c r="B26" s="86" t="s">
        <v>147</v>
      </c>
      <c r="C26" s="86"/>
      <c r="D26" s="77"/>
    </row>
    <row r="27" spans="1:8" ht="33" x14ac:dyDescent="0.3">
      <c r="A27" s="63" t="s">
        <v>2</v>
      </c>
      <c r="B27" s="64" t="s">
        <v>3</v>
      </c>
      <c r="C27" s="63" t="s">
        <v>4</v>
      </c>
      <c r="D27" s="63" t="s">
        <v>226</v>
      </c>
      <c r="E27" s="64" t="s">
        <v>228</v>
      </c>
      <c r="F27" s="63" t="s">
        <v>227</v>
      </c>
      <c r="G27" s="63" t="s">
        <v>229</v>
      </c>
      <c r="H27" s="63" t="s">
        <v>236</v>
      </c>
    </row>
    <row r="28" spans="1:8" x14ac:dyDescent="0.3">
      <c r="A28" s="8" t="s">
        <v>36</v>
      </c>
      <c r="B28" s="9" t="s">
        <v>182</v>
      </c>
      <c r="C28" s="15" t="s">
        <v>22</v>
      </c>
      <c r="D28" s="73">
        <v>10</v>
      </c>
      <c r="E28" s="34"/>
      <c r="F28" s="34">
        <f>D28*E28</f>
        <v>0</v>
      </c>
      <c r="G28" s="34"/>
      <c r="H28" s="34">
        <f>F28+G28</f>
        <v>0</v>
      </c>
    </row>
    <row r="29" spans="1:8" x14ac:dyDescent="0.3">
      <c r="A29" s="8" t="s">
        <v>37</v>
      </c>
      <c r="B29" s="9" t="s">
        <v>170</v>
      </c>
      <c r="C29" s="15" t="s">
        <v>22</v>
      </c>
      <c r="D29" s="73">
        <v>10</v>
      </c>
      <c r="E29" s="34"/>
      <c r="F29" s="34">
        <f t="shared" ref="F29:F31" si="4">D29*E29</f>
        <v>0</v>
      </c>
      <c r="G29" s="34"/>
      <c r="H29" s="34">
        <f t="shared" ref="H29:H31" si="5">F29+G29</f>
        <v>0</v>
      </c>
    </row>
    <row r="30" spans="1:8" x14ac:dyDescent="0.3">
      <c r="A30" s="8" t="s">
        <v>38</v>
      </c>
      <c r="B30" s="9" t="s">
        <v>193</v>
      </c>
      <c r="C30" s="15" t="s">
        <v>22</v>
      </c>
      <c r="D30" s="73">
        <v>10</v>
      </c>
      <c r="E30" s="34"/>
      <c r="F30" s="34">
        <f t="shared" si="4"/>
        <v>0</v>
      </c>
      <c r="G30" s="34"/>
      <c r="H30" s="34">
        <f t="shared" si="5"/>
        <v>0</v>
      </c>
    </row>
    <row r="31" spans="1:8" x14ac:dyDescent="0.3">
      <c r="A31" s="8" t="s">
        <v>39</v>
      </c>
      <c r="B31" s="9" t="s">
        <v>32</v>
      </c>
      <c r="C31" s="15" t="s">
        <v>22</v>
      </c>
      <c r="D31" s="73">
        <v>10</v>
      </c>
      <c r="E31" s="34"/>
      <c r="F31" s="34">
        <f t="shared" si="4"/>
        <v>0</v>
      </c>
      <c r="G31" s="34"/>
      <c r="H31" s="34">
        <f t="shared" si="5"/>
        <v>0</v>
      </c>
    </row>
    <row r="32" spans="1:8" ht="17.25" thickBot="1" x14ac:dyDescent="0.35"/>
    <row r="33" spans="1:8" ht="18" thickTop="1" thickBot="1" x14ac:dyDescent="0.35">
      <c r="F33" s="16">
        <f>SUM(F7:F17)+SUM(F21:F24)+SUM(F28:F31)</f>
        <v>0</v>
      </c>
      <c r="G33" s="36" t="s">
        <v>230</v>
      </c>
    </row>
    <row r="34" spans="1:8" ht="17.25" thickTop="1" x14ac:dyDescent="0.3"/>
    <row r="36" spans="1:8" x14ac:dyDescent="0.3">
      <c r="A36" s="74" t="s">
        <v>231</v>
      </c>
      <c r="B36" s="74"/>
      <c r="C36" s="75"/>
      <c r="D36" s="74"/>
      <c r="E36" s="74" t="s">
        <v>232</v>
      </c>
      <c r="F36" s="74"/>
      <c r="G36" s="74" t="s">
        <v>233</v>
      </c>
      <c r="H36" s="74"/>
    </row>
    <row r="37" spans="1:8" x14ac:dyDescent="0.3">
      <c r="A37" s="74" t="s">
        <v>234</v>
      </c>
      <c r="B37" s="74"/>
      <c r="C37" s="75"/>
      <c r="D37" s="74"/>
      <c r="E37" s="74"/>
      <c r="F37" s="74"/>
      <c r="G37" s="74" t="s">
        <v>235</v>
      </c>
      <c r="H37" s="74"/>
    </row>
  </sheetData>
  <mergeCells count="2">
    <mergeCell ref="B19:C19"/>
    <mergeCell ref="B26:C26"/>
  </mergeCells>
  <phoneticPr fontId="3" type="noConversion"/>
  <pageMargins left="0.7" right="0.7" top="0.75" bottom="0.75" header="0.3" footer="0.3"/>
  <pageSetup paperSize="9" scale="49" orientation="landscape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A5F5-1713-4083-8ED8-532ECA6CE8FE}">
  <sheetPr>
    <pageSetUpPr fitToPage="1"/>
  </sheetPr>
  <dimension ref="A1:H47"/>
  <sheetViews>
    <sheetView topLeftCell="A31" zoomScaleNormal="100" workbookViewId="0">
      <selection activeCell="E46" sqref="E46"/>
    </sheetView>
  </sheetViews>
  <sheetFormatPr defaultRowHeight="16.5" x14ac:dyDescent="0.3"/>
  <cols>
    <col min="1" max="1" width="10" style="1" customWidth="1"/>
    <col min="2" max="2" width="60.7109375" style="1" customWidth="1"/>
    <col min="3" max="3" width="4.42578125" style="1" bestFit="1" customWidth="1"/>
    <col min="4" max="4" width="18.140625" style="1" customWidth="1"/>
    <col min="5" max="5" width="15.5703125" style="1" customWidth="1"/>
    <col min="6" max="6" width="17.28515625" style="1" customWidth="1"/>
    <col min="7" max="7" width="17" style="1" customWidth="1"/>
    <col min="8" max="8" width="22" style="1" customWidth="1"/>
    <col min="9" max="227" width="9.140625" style="1"/>
    <col min="228" max="228" width="7.5703125" style="1" customWidth="1"/>
    <col min="229" max="229" width="40" style="1" customWidth="1"/>
    <col min="230" max="230" width="8.28515625" style="1" customWidth="1"/>
    <col min="231" max="232" width="10.85546875" style="1" customWidth="1"/>
    <col min="233" max="233" width="17.85546875" style="1" customWidth="1"/>
    <col min="234" max="483" width="9.140625" style="1"/>
    <col min="484" max="484" width="7.5703125" style="1" customWidth="1"/>
    <col min="485" max="485" width="40" style="1" customWidth="1"/>
    <col min="486" max="486" width="8.28515625" style="1" customWidth="1"/>
    <col min="487" max="488" width="10.85546875" style="1" customWidth="1"/>
    <col min="489" max="489" width="17.85546875" style="1" customWidth="1"/>
    <col min="490" max="739" width="9.140625" style="1"/>
    <col min="740" max="740" width="7.5703125" style="1" customWidth="1"/>
    <col min="741" max="741" width="40" style="1" customWidth="1"/>
    <col min="742" max="742" width="8.28515625" style="1" customWidth="1"/>
    <col min="743" max="744" width="10.85546875" style="1" customWidth="1"/>
    <col min="745" max="745" width="17.85546875" style="1" customWidth="1"/>
    <col min="746" max="995" width="9.140625" style="1"/>
    <col min="996" max="996" width="7.5703125" style="1" customWidth="1"/>
    <col min="997" max="997" width="40" style="1" customWidth="1"/>
    <col min="998" max="998" width="8.28515625" style="1" customWidth="1"/>
    <col min="999" max="1000" width="10.85546875" style="1" customWidth="1"/>
    <col min="1001" max="1001" width="17.85546875" style="1" customWidth="1"/>
    <col min="1002" max="1251" width="9.140625" style="1"/>
    <col min="1252" max="1252" width="7.5703125" style="1" customWidth="1"/>
    <col min="1253" max="1253" width="40" style="1" customWidth="1"/>
    <col min="1254" max="1254" width="8.28515625" style="1" customWidth="1"/>
    <col min="1255" max="1256" width="10.85546875" style="1" customWidth="1"/>
    <col min="1257" max="1257" width="17.85546875" style="1" customWidth="1"/>
    <col min="1258" max="1507" width="9.140625" style="1"/>
    <col min="1508" max="1508" width="7.5703125" style="1" customWidth="1"/>
    <col min="1509" max="1509" width="40" style="1" customWidth="1"/>
    <col min="1510" max="1510" width="8.28515625" style="1" customWidth="1"/>
    <col min="1511" max="1512" width="10.85546875" style="1" customWidth="1"/>
    <col min="1513" max="1513" width="17.85546875" style="1" customWidth="1"/>
    <col min="1514" max="1763" width="9.140625" style="1"/>
    <col min="1764" max="1764" width="7.5703125" style="1" customWidth="1"/>
    <col min="1765" max="1765" width="40" style="1" customWidth="1"/>
    <col min="1766" max="1766" width="8.28515625" style="1" customWidth="1"/>
    <col min="1767" max="1768" width="10.85546875" style="1" customWidth="1"/>
    <col min="1769" max="1769" width="17.85546875" style="1" customWidth="1"/>
    <col min="1770" max="2019" width="9.140625" style="1"/>
    <col min="2020" max="2020" width="7.5703125" style="1" customWidth="1"/>
    <col min="2021" max="2021" width="40" style="1" customWidth="1"/>
    <col min="2022" max="2022" width="8.28515625" style="1" customWidth="1"/>
    <col min="2023" max="2024" width="10.85546875" style="1" customWidth="1"/>
    <col min="2025" max="2025" width="17.85546875" style="1" customWidth="1"/>
    <col min="2026" max="2275" width="9.140625" style="1"/>
    <col min="2276" max="2276" width="7.5703125" style="1" customWidth="1"/>
    <col min="2277" max="2277" width="40" style="1" customWidth="1"/>
    <col min="2278" max="2278" width="8.28515625" style="1" customWidth="1"/>
    <col min="2279" max="2280" width="10.85546875" style="1" customWidth="1"/>
    <col min="2281" max="2281" width="17.85546875" style="1" customWidth="1"/>
    <col min="2282" max="2531" width="9.140625" style="1"/>
    <col min="2532" max="2532" width="7.5703125" style="1" customWidth="1"/>
    <col min="2533" max="2533" width="40" style="1" customWidth="1"/>
    <col min="2534" max="2534" width="8.28515625" style="1" customWidth="1"/>
    <col min="2535" max="2536" width="10.85546875" style="1" customWidth="1"/>
    <col min="2537" max="2537" width="17.85546875" style="1" customWidth="1"/>
    <col min="2538" max="2787" width="9.140625" style="1"/>
    <col min="2788" max="2788" width="7.5703125" style="1" customWidth="1"/>
    <col min="2789" max="2789" width="40" style="1" customWidth="1"/>
    <col min="2790" max="2790" width="8.28515625" style="1" customWidth="1"/>
    <col min="2791" max="2792" width="10.85546875" style="1" customWidth="1"/>
    <col min="2793" max="2793" width="17.85546875" style="1" customWidth="1"/>
    <col min="2794" max="3043" width="9.140625" style="1"/>
    <col min="3044" max="3044" width="7.5703125" style="1" customWidth="1"/>
    <col min="3045" max="3045" width="40" style="1" customWidth="1"/>
    <col min="3046" max="3046" width="8.28515625" style="1" customWidth="1"/>
    <col min="3047" max="3048" width="10.85546875" style="1" customWidth="1"/>
    <col min="3049" max="3049" width="17.85546875" style="1" customWidth="1"/>
    <col min="3050" max="3299" width="9.140625" style="1"/>
    <col min="3300" max="3300" width="7.5703125" style="1" customWidth="1"/>
    <col min="3301" max="3301" width="40" style="1" customWidth="1"/>
    <col min="3302" max="3302" width="8.28515625" style="1" customWidth="1"/>
    <col min="3303" max="3304" width="10.85546875" style="1" customWidth="1"/>
    <col min="3305" max="3305" width="17.85546875" style="1" customWidth="1"/>
    <col min="3306" max="3555" width="9.140625" style="1"/>
    <col min="3556" max="3556" width="7.5703125" style="1" customWidth="1"/>
    <col min="3557" max="3557" width="40" style="1" customWidth="1"/>
    <col min="3558" max="3558" width="8.28515625" style="1" customWidth="1"/>
    <col min="3559" max="3560" width="10.85546875" style="1" customWidth="1"/>
    <col min="3561" max="3561" width="17.85546875" style="1" customWidth="1"/>
    <col min="3562" max="3811" width="9.140625" style="1"/>
    <col min="3812" max="3812" width="7.5703125" style="1" customWidth="1"/>
    <col min="3813" max="3813" width="40" style="1" customWidth="1"/>
    <col min="3814" max="3814" width="8.28515625" style="1" customWidth="1"/>
    <col min="3815" max="3816" width="10.85546875" style="1" customWidth="1"/>
    <col min="3817" max="3817" width="17.85546875" style="1" customWidth="1"/>
    <col min="3818" max="4067" width="9.140625" style="1"/>
    <col min="4068" max="4068" width="7.5703125" style="1" customWidth="1"/>
    <col min="4069" max="4069" width="40" style="1" customWidth="1"/>
    <col min="4070" max="4070" width="8.28515625" style="1" customWidth="1"/>
    <col min="4071" max="4072" width="10.85546875" style="1" customWidth="1"/>
    <col min="4073" max="4073" width="17.85546875" style="1" customWidth="1"/>
    <col min="4074" max="4323" width="9.140625" style="1"/>
    <col min="4324" max="4324" width="7.5703125" style="1" customWidth="1"/>
    <col min="4325" max="4325" width="40" style="1" customWidth="1"/>
    <col min="4326" max="4326" width="8.28515625" style="1" customWidth="1"/>
    <col min="4327" max="4328" width="10.85546875" style="1" customWidth="1"/>
    <col min="4329" max="4329" width="17.85546875" style="1" customWidth="1"/>
    <col min="4330" max="4579" width="9.140625" style="1"/>
    <col min="4580" max="4580" width="7.5703125" style="1" customWidth="1"/>
    <col min="4581" max="4581" width="40" style="1" customWidth="1"/>
    <col min="4582" max="4582" width="8.28515625" style="1" customWidth="1"/>
    <col min="4583" max="4584" width="10.85546875" style="1" customWidth="1"/>
    <col min="4585" max="4585" width="17.85546875" style="1" customWidth="1"/>
    <col min="4586" max="4835" width="9.140625" style="1"/>
    <col min="4836" max="4836" width="7.5703125" style="1" customWidth="1"/>
    <col min="4837" max="4837" width="40" style="1" customWidth="1"/>
    <col min="4838" max="4838" width="8.28515625" style="1" customWidth="1"/>
    <col min="4839" max="4840" width="10.85546875" style="1" customWidth="1"/>
    <col min="4841" max="4841" width="17.85546875" style="1" customWidth="1"/>
    <col min="4842" max="5091" width="9.140625" style="1"/>
    <col min="5092" max="5092" width="7.5703125" style="1" customWidth="1"/>
    <col min="5093" max="5093" width="40" style="1" customWidth="1"/>
    <col min="5094" max="5094" width="8.28515625" style="1" customWidth="1"/>
    <col min="5095" max="5096" width="10.85546875" style="1" customWidth="1"/>
    <col min="5097" max="5097" width="17.85546875" style="1" customWidth="1"/>
    <col min="5098" max="5347" width="9.140625" style="1"/>
    <col min="5348" max="5348" width="7.5703125" style="1" customWidth="1"/>
    <col min="5349" max="5349" width="40" style="1" customWidth="1"/>
    <col min="5350" max="5350" width="8.28515625" style="1" customWidth="1"/>
    <col min="5351" max="5352" width="10.85546875" style="1" customWidth="1"/>
    <col min="5353" max="5353" width="17.85546875" style="1" customWidth="1"/>
    <col min="5354" max="5603" width="9.140625" style="1"/>
    <col min="5604" max="5604" width="7.5703125" style="1" customWidth="1"/>
    <col min="5605" max="5605" width="40" style="1" customWidth="1"/>
    <col min="5606" max="5606" width="8.28515625" style="1" customWidth="1"/>
    <col min="5607" max="5608" width="10.85546875" style="1" customWidth="1"/>
    <col min="5609" max="5609" width="17.85546875" style="1" customWidth="1"/>
    <col min="5610" max="5859" width="9.140625" style="1"/>
    <col min="5860" max="5860" width="7.5703125" style="1" customWidth="1"/>
    <col min="5861" max="5861" width="40" style="1" customWidth="1"/>
    <col min="5862" max="5862" width="8.28515625" style="1" customWidth="1"/>
    <col min="5863" max="5864" width="10.85546875" style="1" customWidth="1"/>
    <col min="5865" max="5865" width="17.85546875" style="1" customWidth="1"/>
    <col min="5866" max="6115" width="9.140625" style="1"/>
    <col min="6116" max="6116" width="7.5703125" style="1" customWidth="1"/>
    <col min="6117" max="6117" width="40" style="1" customWidth="1"/>
    <col min="6118" max="6118" width="8.28515625" style="1" customWidth="1"/>
    <col min="6119" max="6120" width="10.85546875" style="1" customWidth="1"/>
    <col min="6121" max="6121" width="17.85546875" style="1" customWidth="1"/>
    <col min="6122" max="6371" width="9.140625" style="1"/>
    <col min="6372" max="6372" width="7.5703125" style="1" customWidth="1"/>
    <col min="6373" max="6373" width="40" style="1" customWidth="1"/>
    <col min="6374" max="6374" width="8.28515625" style="1" customWidth="1"/>
    <col min="6375" max="6376" width="10.85546875" style="1" customWidth="1"/>
    <col min="6377" max="6377" width="17.85546875" style="1" customWidth="1"/>
    <col min="6378" max="6627" width="9.140625" style="1"/>
    <col min="6628" max="6628" width="7.5703125" style="1" customWidth="1"/>
    <col min="6629" max="6629" width="40" style="1" customWidth="1"/>
    <col min="6630" max="6630" width="8.28515625" style="1" customWidth="1"/>
    <col min="6631" max="6632" width="10.85546875" style="1" customWidth="1"/>
    <col min="6633" max="6633" width="17.85546875" style="1" customWidth="1"/>
    <col min="6634" max="6883" width="9.140625" style="1"/>
    <col min="6884" max="6884" width="7.5703125" style="1" customWidth="1"/>
    <col min="6885" max="6885" width="40" style="1" customWidth="1"/>
    <col min="6886" max="6886" width="8.28515625" style="1" customWidth="1"/>
    <col min="6887" max="6888" width="10.85546875" style="1" customWidth="1"/>
    <col min="6889" max="6889" width="17.85546875" style="1" customWidth="1"/>
    <col min="6890" max="7139" width="9.140625" style="1"/>
    <col min="7140" max="7140" width="7.5703125" style="1" customWidth="1"/>
    <col min="7141" max="7141" width="40" style="1" customWidth="1"/>
    <col min="7142" max="7142" width="8.28515625" style="1" customWidth="1"/>
    <col min="7143" max="7144" width="10.85546875" style="1" customWidth="1"/>
    <col min="7145" max="7145" width="17.85546875" style="1" customWidth="1"/>
    <col min="7146" max="7395" width="9.140625" style="1"/>
    <col min="7396" max="7396" width="7.5703125" style="1" customWidth="1"/>
    <col min="7397" max="7397" width="40" style="1" customWidth="1"/>
    <col min="7398" max="7398" width="8.28515625" style="1" customWidth="1"/>
    <col min="7399" max="7400" width="10.85546875" style="1" customWidth="1"/>
    <col min="7401" max="7401" width="17.85546875" style="1" customWidth="1"/>
    <col min="7402" max="7651" width="9.140625" style="1"/>
    <col min="7652" max="7652" width="7.5703125" style="1" customWidth="1"/>
    <col min="7653" max="7653" width="40" style="1" customWidth="1"/>
    <col min="7654" max="7654" width="8.28515625" style="1" customWidth="1"/>
    <col min="7655" max="7656" width="10.85546875" style="1" customWidth="1"/>
    <col min="7657" max="7657" width="17.85546875" style="1" customWidth="1"/>
    <col min="7658" max="7907" width="9.140625" style="1"/>
    <col min="7908" max="7908" width="7.5703125" style="1" customWidth="1"/>
    <col min="7909" max="7909" width="40" style="1" customWidth="1"/>
    <col min="7910" max="7910" width="8.28515625" style="1" customWidth="1"/>
    <col min="7911" max="7912" width="10.85546875" style="1" customWidth="1"/>
    <col min="7913" max="7913" width="17.85546875" style="1" customWidth="1"/>
    <col min="7914" max="8163" width="9.140625" style="1"/>
    <col min="8164" max="8164" width="7.5703125" style="1" customWidth="1"/>
    <col min="8165" max="8165" width="40" style="1" customWidth="1"/>
    <col min="8166" max="8166" width="8.28515625" style="1" customWidth="1"/>
    <col min="8167" max="8168" width="10.85546875" style="1" customWidth="1"/>
    <col min="8169" max="8169" width="17.85546875" style="1" customWidth="1"/>
    <col min="8170" max="8419" width="9.140625" style="1"/>
    <col min="8420" max="8420" width="7.5703125" style="1" customWidth="1"/>
    <col min="8421" max="8421" width="40" style="1" customWidth="1"/>
    <col min="8422" max="8422" width="8.28515625" style="1" customWidth="1"/>
    <col min="8423" max="8424" width="10.85546875" style="1" customWidth="1"/>
    <col min="8425" max="8425" width="17.85546875" style="1" customWidth="1"/>
    <col min="8426" max="8675" width="9.140625" style="1"/>
    <col min="8676" max="8676" width="7.5703125" style="1" customWidth="1"/>
    <col min="8677" max="8677" width="40" style="1" customWidth="1"/>
    <col min="8678" max="8678" width="8.28515625" style="1" customWidth="1"/>
    <col min="8679" max="8680" width="10.85546875" style="1" customWidth="1"/>
    <col min="8681" max="8681" width="17.85546875" style="1" customWidth="1"/>
    <col min="8682" max="8931" width="9.140625" style="1"/>
    <col min="8932" max="8932" width="7.5703125" style="1" customWidth="1"/>
    <col min="8933" max="8933" width="40" style="1" customWidth="1"/>
    <col min="8934" max="8934" width="8.28515625" style="1" customWidth="1"/>
    <col min="8935" max="8936" width="10.85546875" style="1" customWidth="1"/>
    <col min="8937" max="8937" width="17.85546875" style="1" customWidth="1"/>
    <col min="8938" max="9187" width="9.140625" style="1"/>
    <col min="9188" max="9188" width="7.5703125" style="1" customWidth="1"/>
    <col min="9189" max="9189" width="40" style="1" customWidth="1"/>
    <col min="9190" max="9190" width="8.28515625" style="1" customWidth="1"/>
    <col min="9191" max="9192" width="10.85546875" style="1" customWidth="1"/>
    <col min="9193" max="9193" width="17.85546875" style="1" customWidth="1"/>
    <col min="9194" max="9443" width="9.140625" style="1"/>
    <col min="9444" max="9444" width="7.5703125" style="1" customWidth="1"/>
    <col min="9445" max="9445" width="40" style="1" customWidth="1"/>
    <col min="9446" max="9446" width="8.28515625" style="1" customWidth="1"/>
    <col min="9447" max="9448" width="10.85546875" style="1" customWidth="1"/>
    <col min="9449" max="9449" width="17.85546875" style="1" customWidth="1"/>
    <col min="9450" max="9699" width="9.140625" style="1"/>
    <col min="9700" max="9700" width="7.5703125" style="1" customWidth="1"/>
    <col min="9701" max="9701" width="40" style="1" customWidth="1"/>
    <col min="9702" max="9702" width="8.28515625" style="1" customWidth="1"/>
    <col min="9703" max="9704" width="10.85546875" style="1" customWidth="1"/>
    <col min="9705" max="9705" width="17.85546875" style="1" customWidth="1"/>
    <col min="9706" max="9955" width="9.140625" style="1"/>
    <col min="9956" max="9956" width="7.5703125" style="1" customWidth="1"/>
    <col min="9957" max="9957" width="40" style="1" customWidth="1"/>
    <col min="9958" max="9958" width="8.28515625" style="1" customWidth="1"/>
    <col min="9959" max="9960" width="10.85546875" style="1" customWidth="1"/>
    <col min="9961" max="9961" width="17.85546875" style="1" customWidth="1"/>
    <col min="9962" max="10211" width="9.140625" style="1"/>
    <col min="10212" max="10212" width="7.5703125" style="1" customWidth="1"/>
    <col min="10213" max="10213" width="40" style="1" customWidth="1"/>
    <col min="10214" max="10214" width="8.28515625" style="1" customWidth="1"/>
    <col min="10215" max="10216" width="10.85546875" style="1" customWidth="1"/>
    <col min="10217" max="10217" width="17.85546875" style="1" customWidth="1"/>
    <col min="10218" max="10467" width="9.140625" style="1"/>
    <col min="10468" max="10468" width="7.5703125" style="1" customWidth="1"/>
    <col min="10469" max="10469" width="40" style="1" customWidth="1"/>
    <col min="10470" max="10470" width="8.28515625" style="1" customWidth="1"/>
    <col min="10471" max="10472" width="10.85546875" style="1" customWidth="1"/>
    <col min="10473" max="10473" width="17.85546875" style="1" customWidth="1"/>
    <col min="10474" max="10723" width="9.140625" style="1"/>
    <col min="10724" max="10724" width="7.5703125" style="1" customWidth="1"/>
    <col min="10725" max="10725" width="40" style="1" customWidth="1"/>
    <col min="10726" max="10726" width="8.28515625" style="1" customWidth="1"/>
    <col min="10727" max="10728" width="10.85546875" style="1" customWidth="1"/>
    <col min="10729" max="10729" width="17.85546875" style="1" customWidth="1"/>
    <col min="10730" max="10979" width="9.140625" style="1"/>
    <col min="10980" max="10980" width="7.5703125" style="1" customWidth="1"/>
    <col min="10981" max="10981" width="40" style="1" customWidth="1"/>
    <col min="10982" max="10982" width="8.28515625" style="1" customWidth="1"/>
    <col min="10983" max="10984" width="10.85546875" style="1" customWidth="1"/>
    <col min="10985" max="10985" width="17.85546875" style="1" customWidth="1"/>
    <col min="10986" max="11235" width="9.140625" style="1"/>
    <col min="11236" max="11236" width="7.5703125" style="1" customWidth="1"/>
    <col min="11237" max="11237" width="40" style="1" customWidth="1"/>
    <col min="11238" max="11238" width="8.28515625" style="1" customWidth="1"/>
    <col min="11239" max="11240" width="10.85546875" style="1" customWidth="1"/>
    <col min="11241" max="11241" width="17.85546875" style="1" customWidth="1"/>
    <col min="11242" max="11491" width="9.140625" style="1"/>
    <col min="11492" max="11492" width="7.5703125" style="1" customWidth="1"/>
    <col min="11493" max="11493" width="40" style="1" customWidth="1"/>
    <col min="11494" max="11494" width="8.28515625" style="1" customWidth="1"/>
    <col min="11495" max="11496" width="10.85546875" style="1" customWidth="1"/>
    <col min="11497" max="11497" width="17.85546875" style="1" customWidth="1"/>
    <col min="11498" max="11747" width="9.140625" style="1"/>
    <col min="11748" max="11748" width="7.5703125" style="1" customWidth="1"/>
    <col min="11749" max="11749" width="40" style="1" customWidth="1"/>
    <col min="11750" max="11750" width="8.28515625" style="1" customWidth="1"/>
    <col min="11751" max="11752" width="10.85546875" style="1" customWidth="1"/>
    <col min="11753" max="11753" width="17.85546875" style="1" customWidth="1"/>
    <col min="11754" max="12003" width="9.140625" style="1"/>
    <col min="12004" max="12004" width="7.5703125" style="1" customWidth="1"/>
    <col min="12005" max="12005" width="40" style="1" customWidth="1"/>
    <col min="12006" max="12006" width="8.28515625" style="1" customWidth="1"/>
    <col min="12007" max="12008" width="10.85546875" style="1" customWidth="1"/>
    <col min="12009" max="12009" width="17.85546875" style="1" customWidth="1"/>
    <col min="12010" max="12259" width="9.140625" style="1"/>
    <col min="12260" max="12260" width="7.5703125" style="1" customWidth="1"/>
    <col min="12261" max="12261" width="40" style="1" customWidth="1"/>
    <col min="12262" max="12262" width="8.28515625" style="1" customWidth="1"/>
    <col min="12263" max="12264" width="10.85546875" style="1" customWidth="1"/>
    <col min="12265" max="12265" width="17.85546875" style="1" customWidth="1"/>
    <col min="12266" max="12515" width="9.140625" style="1"/>
    <col min="12516" max="12516" width="7.5703125" style="1" customWidth="1"/>
    <col min="12517" max="12517" width="40" style="1" customWidth="1"/>
    <col min="12518" max="12518" width="8.28515625" style="1" customWidth="1"/>
    <col min="12519" max="12520" width="10.85546875" style="1" customWidth="1"/>
    <col min="12521" max="12521" width="17.85546875" style="1" customWidth="1"/>
    <col min="12522" max="12771" width="9.140625" style="1"/>
    <col min="12772" max="12772" width="7.5703125" style="1" customWidth="1"/>
    <col min="12773" max="12773" width="40" style="1" customWidth="1"/>
    <col min="12774" max="12774" width="8.28515625" style="1" customWidth="1"/>
    <col min="12775" max="12776" width="10.85546875" style="1" customWidth="1"/>
    <col min="12777" max="12777" width="17.85546875" style="1" customWidth="1"/>
    <col min="12778" max="13027" width="9.140625" style="1"/>
    <col min="13028" max="13028" width="7.5703125" style="1" customWidth="1"/>
    <col min="13029" max="13029" width="40" style="1" customWidth="1"/>
    <col min="13030" max="13030" width="8.28515625" style="1" customWidth="1"/>
    <col min="13031" max="13032" width="10.85546875" style="1" customWidth="1"/>
    <col min="13033" max="13033" width="17.85546875" style="1" customWidth="1"/>
    <col min="13034" max="13283" width="9.140625" style="1"/>
    <col min="13284" max="13284" width="7.5703125" style="1" customWidth="1"/>
    <col min="13285" max="13285" width="40" style="1" customWidth="1"/>
    <col min="13286" max="13286" width="8.28515625" style="1" customWidth="1"/>
    <col min="13287" max="13288" width="10.85546875" style="1" customWidth="1"/>
    <col min="13289" max="13289" width="17.85546875" style="1" customWidth="1"/>
    <col min="13290" max="13539" width="9.140625" style="1"/>
    <col min="13540" max="13540" width="7.5703125" style="1" customWidth="1"/>
    <col min="13541" max="13541" width="40" style="1" customWidth="1"/>
    <col min="13542" max="13542" width="8.28515625" style="1" customWidth="1"/>
    <col min="13543" max="13544" width="10.85546875" style="1" customWidth="1"/>
    <col min="13545" max="13545" width="17.85546875" style="1" customWidth="1"/>
    <col min="13546" max="13795" width="9.140625" style="1"/>
    <col min="13796" max="13796" width="7.5703125" style="1" customWidth="1"/>
    <col min="13797" max="13797" width="40" style="1" customWidth="1"/>
    <col min="13798" max="13798" width="8.28515625" style="1" customWidth="1"/>
    <col min="13799" max="13800" width="10.85546875" style="1" customWidth="1"/>
    <col min="13801" max="13801" width="17.85546875" style="1" customWidth="1"/>
    <col min="13802" max="14051" width="9.140625" style="1"/>
    <col min="14052" max="14052" width="7.5703125" style="1" customWidth="1"/>
    <col min="14053" max="14053" width="40" style="1" customWidth="1"/>
    <col min="14054" max="14054" width="8.28515625" style="1" customWidth="1"/>
    <col min="14055" max="14056" width="10.85546875" style="1" customWidth="1"/>
    <col min="14057" max="14057" width="17.85546875" style="1" customWidth="1"/>
    <col min="14058" max="14307" width="9.140625" style="1"/>
    <col min="14308" max="14308" width="7.5703125" style="1" customWidth="1"/>
    <col min="14309" max="14309" width="40" style="1" customWidth="1"/>
    <col min="14310" max="14310" width="8.28515625" style="1" customWidth="1"/>
    <col min="14311" max="14312" width="10.85546875" style="1" customWidth="1"/>
    <col min="14313" max="14313" width="17.85546875" style="1" customWidth="1"/>
    <col min="14314" max="14563" width="9.140625" style="1"/>
    <col min="14564" max="14564" width="7.5703125" style="1" customWidth="1"/>
    <col min="14565" max="14565" width="40" style="1" customWidth="1"/>
    <col min="14566" max="14566" width="8.28515625" style="1" customWidth="1"/>
    <col min="14567" max="14568" width="10.85546875" style="1" customWidth="1"/>
    <col min="14569" max="14569" width="17.85546875" style="1" customWidth="1"/>
    <col min="14570" max="14819" width="9.140625" style="1"/>
    <col min="14820" max="14820" width="7.5703125" style="1" customWidth="1"/>
    <col min="14821" max="14821" width="40" style="1" customWidth="1"/>
    <col min="14822" max="14822" width="8.28515625" style="1" customWidth="1"/>
    <col min="14823" max="14824" width="10.85546875" style="1" customWidth="1"/>
    <col min="14825" max="14825" width="17.85546875" style="1" customWidth="1"/>
    <col min="14826" max="15075" width="9.140625" style="1"/>
    <col min="15076" max="15076" width="7.5703125" style="1" customWidth="1"/>
    <col min="15077" max="15077" width="40" style="1" customWidth="1"/>
    <col min="15078" max="15078" width="8.28515625" style="1" customWidth="1"/>
    <col min="15079" max="15080" width="10.85546875" style="1" customWidth="1"/>
    <col min="15081" max="15081" width="17.85546875" style="1" customWidth="1"/>
    <col min="15082" max="15331" width="9.140625" style="1"/>
    <col min="15332" max="15332" width="7.5703125" style="1" customWidth="1"/>
    <col min="15333" max="15333" width="40" style="1" customWidth="1"/>
    <col min="15334" max="15334" width="8.28515625" style="1" customWidth="1"/>
    <col min="15335" max="15336" width="10.85546875" style="1" customWidth="1"/>
    <col min="15337" max="15337" width="17.85546875" style="1" customWidth="1"/>
    <col min="15338" max="15587" width="9.140625" style="1"/>
    <col min="15588" max="15588" width="7.5703125" style="1" customWidth="1"/>
    <col min="15589" max="15589" width="40" style="1" customWidth="1"/>
    <col min="15590" max="15590" width="8.28515625" style="1" customWidth="1"/>
    <col min="15591" max="15592" width="10.85546875" style="1" customWidth="1"/>
    <col min="15593" max="15593" width="17.85546875" style="1" customWidth="1"/>
    <col min="15594" max="15843" width="9.140625" style="1"/>
    <col min="15844" max="15844" width="7.5703125" style="1" customWidth="1"/>
    <col min="15845" max="15845" width="40" style="1" customWidth="1"/>
    <col min="15846" max="15846" width="8.28515625" style="1" customWidth="1"/>
    <col min="15847" max="15848" width="10.85546875" style="1" customWidth="1"/>
    <col min="15849" max="15849" width="17.85546875" style="1" customWidth="1"/>
    <col min="15850" max="16099" width="9.140625" style="1"/>
    <col min="16100" max="16100" width="7.5703125" style="1" customWidth="1"/>
    <col min="16101" max="16101" width="40" style="1" customWidth="1"/>
    <col min="16102" max="16102" width="8.28515625" style="1" customWidth="1"/>
    <col min="16103" max="16104" width="10.85546875" style="1" customWidth="1"/>
    <col min="16105" max="16105" width="17.85546875" style="1" customWidth="1"/>
    <col min="16106" max="16384" width="9.140625" style="1"/>
  </cols>
  <sheetData>
    <row r="1" spans="1:8" x14ac:dyDescent="0.3">
      <c r="A1" s="14"/>
      <c r="B1" s="14" t="s">
        <v>205</v>
      </c>
      <c r="C1" s="14"/>
    </row>
    <row r="2" spans="1:8" x14ac:dyDescent="0.3">
      <c r="A2" s="2"/>
      <c r="B2" s="17" t="s">
        <v>206</v>
      </c>
      <c r="C2" s="4"/>
    </row>
    <row r="3" spans="1:8" x14ac:dyDescent="0.3">
      <c r="A3" s="2"/>
      <c r="B3" s="70" t="s">
        <v>225</v>
      </c>
      <c r="C3" s="4"/>
    </row>
    <row r="4" spans="1:8" x14ac:dyDescent="0.3">
      <c r="A4" s="2"/>
      <c r="B4" s="3"/>
      <c r="C4" s="4"/>
    </row>
    <row r="5" spans="1:8" x14ac:dyDescent="0.3">
      <c r="A5" s="5" t="s">
        <v>0</v>
      </c>
      <c r="B5" s="6" t="s">
        <v>1</v>
      </c>
      <c r="C5" s="7"/>
      <c r="D5" s="76"/>
    </row>
    <row r="6" spans="1:8" ht="49.5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221</v>
      </c>
      <c r="C7" s="10" t="s">
        <v>6</v>
      </c>
      <c r="D7" s="73">
        <v>26000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195</v>
      </c>
      <c r="C8" s="10" t="s">
        <v>8</v>
      </c>
      <c r="D8" s="73">
        <v>180</v>
      </c>
      <c r="E8" s="34"/>
      <c r="F8" s="34">
        <f t="shared" ref="F8:F17" si="0">D8*E8</f>
        <v>0</v>
      </c>
      <c r="G8" s="34"/>
      <c r="H8" s="34">
        <f t="shared" ref="H8:H17" si="1">F8+G8</f>
        <v>0</v>
      </c>
    </row>
    <row r="9" spans="1:8" x14ac:dyDescent="0.3">
      <c r="A9" s="8" t="s">
        <v>9</v>
      </c>
      <c r="B9" s="9" t="s">
        <v>179</v>
      </c>
      <c r="C9" s="10" t="s">
        <v>6</v>
      </c>
      <c r="D9" s="73">
        <v>900</v>
      </c>
      <c r="E9" s="34"/>
      <c r="F9" s="34">
        <f t="shared" si="0"/>
        <v>0</v>
      </c>
      <c r="G9" s="34"/>
      <c r="H9" s="34">
        <f t="shared" si="1"/>
        <v>0</v>
      </c>
    </row>
    <row r="10" spans="1:8" ht="49.5" x14ac:dyDescent="0.3">
      <c r="A10" s="8" t="s">
        <v>10</v>
      </c>
      <c r="B10" s="9" t="s">
        <v>220</v>
      </c>
      <c r="C10" s="10" t="s">
        <v>6</v>
      </c>
      <c r="D10" s="73">
        <v>2000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11</v>
      </c>
      <c r="B11" s="9" t="s">
        <v>197</v>
      </c>
      <c r="C11" s="10" t="s">
        <v>6</v>
      </c>
      <c r="D11" s="73">
        <v>26000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12</v>
      </c>
      <c r="B12" s="9" t="s">
        <v>188</v>
      </c>
      <c r="C12" s="10" t="s">
        <v>6</v>
      </c>
      <c r="D12" s="73">
        <v>6000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66" customHeight="1" x14ac:dyDescent="0.3">
      <c r="A13" s="8" t="s">
        <v>13</v>
      </c>
      <c r="B13" s="9" t="s">
        <v>189</v>
      </c>
      <c r="C13" s="10" t="s">
        <v>6</v>
      </c>
      <c r="D13" s="73">
        <v>5000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79.5" customHeight="1" x14ac:dyDescent="0.3">
      <c r="A14" s="8" t="s">
        <v>14</v>
      </c>
      <c r="B14" s="9" t="s">
        <v>190</v>
      </c>
      <c r="C14" s="10" t="s">
        <v>6</v>
      </c>
      <c r="D14" s="73">
        <v>5000</v>
      </c>
      <c r="E14" s="34"/>
      <c r="F14" s="34">
        <f t="shared" si="0"/>
        <v>0</v>
      </c>
      <c r="G14" s="34"/>
      <c r="H14" s="34">
        <f t="shared" si="1"/>
        <v>0</v>
      </c>
    </row>
    <row r="15" spans="1:8" ht="33" x14ac:dyDescent="0.3">
      <c r="A15" s="8" t="s">
        <v>15</v>
      </c>
      <c r="B15" s="9" t="s">
        <v>183</v>
      </c>
      <c r="C15" s="10" t="s">
        <v>16</v>
      </c>
      <c r="D15" s="73">
        <v>800</v>
      </c>
      <c r="E15" s="34"/>
      <c r="F15" s="34">
        <f t="shared" si="0"/>
        <v>0</v>
      </c>
      <c r="G15" s="34"/>
      <c r="H15" s="34">
        <f t="shared" si="1"/>
        <v>0</v>
      </c>
    </row>
    <row r="16" spans="1:8" ht="33" x14ac:dyDescent="0.3">
      <c r="A16" s="8" t="s">
        <v>17</v>
      </c>
      <c r="B16" s="9" t="s">
        <v>198</v>
      </c>
      <c r="C16" s="10" t="s">
        <v>6</v>
      </c>
      <c r="D16" s="73">
        <v>16000</v>
      </c>
      <c r="E16" s="34"/>
      <c r="F16" s="34">
        <f t="shared" si="0"/>
        <v>0</v>
      </c>
      <c r="G16" s="34"/>
      <c r="H16" s="34">
        <f t="shared" si="1"/>
        <v>0</v>
      </c>
    </row>
    <row r="17" spans="1:8" ht="33" x14ac:dyDescent="0.3">
      <c r="A17" s="8" t="s">
        <v>18</v>
      </c>
      <c r="B17" s="9" t="s">
        <v>196</v>
      </c>
      <c r="C17" s="10" t="s">
        <v>44</v>
      </c>
      <c r="D17" s="73">
        <v>20000</v>
      </c>
      <c r="E17" s="34"/>
      <c r="F17" s="34">
        <f t="shared" si="0"/>
        <v>0</v>
      </c>
      <c r="G17" s="34"/>
      <c r="H17" s="34">
        <f t="shared" si="1"/>
        <v>0</v>
      </c>
    </row>
    <row r="18" spans="1:8" x14ac:dyDescent="0.3">
      <c r="A18" s="13"/>
      <c r="B18" s="13"/>
      <c r="C18" s="14"/>
      <c r="D18" s="77"/>
    </row>
    <row r="19" spans="1:8" ht="35.25" customHeight="1" x14ac:dyDescent="0.3">
      <c r="A19" s="5" t="s">
        <v>20</v>
      </c>
      <c r="B19" s="86" t="s">
        <v>146</v>
      </c>
      <c r="C19" s="86"/>
      <c r="D19" s="77"/>
    </row>
    <row r="20" spans="1:8" ht="49.5" x14ac:dyDescent="0.3">
      <c r="A20" s="63" t="s">
        <v>2</v>
      </c>
      <c r="B20" s="64" t="s">
        <v>3</v>
      </c>
      <c r="C20" s="63" t="s">
        <v>4</v>
      </c>
      <c r="D20" s="63" t="s">
        <v>226</v>
      </c>
      <c r="E20" s="64" t="s">
        <v>228</v>
      </c>
      <c r="F20" s="63" t="s">
        <v>227</v>
      </c>
      <c r="G20" s="63" t="s">
        <v>229</v>
      </c>
      <c r="H20" s="63" t="s">
        <v>236</v>
      </c>
    </row>
    <row r="21" spans="1:8" x14ac:dyDescent="0.3">
      <c r="A21" s="8" t="s">
        <v>21</v>
      </c>
      <c r="B21" s="9" t="s">
        <v>182</v>
      </c>
      <c r="C21" s="15" t="s">
        <v>22</v>
      </c>
      <c r="D21" s="73">
        <v>200</v>
      </c>
      <c r="E21" s="34"/>
      <c r="F21" s="34">
        <f>D21*E21</f>
        <v>0</v>
      </c>
      <c r="G21" s="34"/>
      <c r="H21" s="34">
        <f>F21+G21</f>
        <v>0</v>
      </c>
    </row>
    <row r="22" spans="1:8" x14ac:dyDescent="0.3">
      <c r="A22" s="8" t="s">
        <v>23</v>
      </c>
      <c r="B22" s="9" t="s">
        <v>170</v>
      </c>
      <c r="C22" s="15" t="s">
        <v>22</v>
      </c>
      <c r="D22" s="73">
        <v>50</v>
      </c>
      <c r="E22" s="34"/>
      <c r="F22" s="34">
        <f t="shared" ref="F22:F25" si="2">D22*E22</f>
        <v>0</v>
      </c>
      <c r="G22" s="34"/>
      <c r="H22" s="34">
        <f t="shared" ref="H22:H25" si="3">F22+G22</f>
        <v>0</v>
      </c>
    </row>
    <row r="23" spans="1:8" x14ac:dyDescent="0.3">
      <c r="A23" s="8" t="s">
        <v>24</v>
      </c>
      <c r="B23" s="9" t="s">
        <v>193</v>
      </c>
      <c r="C23" s="15" t="s">
        <v>22</v>
      </c>
      <c r="D23" s="73">
        <v>50</v>
      </c>
      <c r="E23" s="34"/>
      <c r="F23" s="34">
        <f t="shared" si="2"/>
        <v>0</v>
      </c>
      <c r="G23" s="34"/>
      <c r="H23" s="34">
        <f t="shared" si="3"/>
        <v>0</v>
      </c>
    </row>
    <row r="24" spans="1:8" x14ac:dyDescent="0.3">
      <c r="A24" s="8" t="s">
        <v>26</v>
      </c>
      <c r="B24" s="9" t="s">
        <v>30</v>
      </c>
      <c r="C24" s="15" t="s">
        <v>22</v>
      </c>
      <c r="D24" s="73">
        <v>100</v>
      </c>
      <c r="E24" s="34"/>
      <c r="F24" s="34">
        <f t="shared" si="2"/>
        <v>0</v>
      </c>
      <c r="G24" s="34"/>
      <c r="H24" s="34">
        <f t="shared" si="3"/>
        <v>0</v>
      </c>
    </row>
    <row r="25" spans="1:8" x14ac:dyDescent="0.3">
      <c r="A25" s="8" t="s">
        <v>28</v>
      </c>
      <c r="B25" s="9" t="s">
        <v>32</v>
      </c>
      <c r="C25" s="15" t="s">
        <v>22</v>
      </c>
      <c r="D25" s="73">
        <v>200</v>
      </c>
      <c r="E25" s="34"/>
      <c r="F25" s="34">
        <f t="shared" si="2"/>
        <v>0</v>
      </c>
      <c r="G25" s="34"/>
      <c r="H25" s="34">
        <f t="shared" si="3"/>
        <v>0</v>
      </c>
    </row>
    <row r="26" spans="1:8" x14ac:dyDescent="0.3">
      <c r="A26" s="14"/>
      <c r="B26" s="14"/>
      <c r="C26" s="14"/>
      <c r="D26" s="77"/>
    </row>
    <row r="27" spans="1:8" ht="38.25" customHeight="1" x14ac:dyDescent="0.3">
      <c r="A27" s="5" t="s">
        <v>35</v>
      </c>
      <c r="B27" s="86" t="s">
        <v>147</v>
      </c>
      <c r="C27" s="86"/>
      <c r="D27" s="77"/>
    </row>
    <row r="28" spans="1:8" ht="49.5" x14ac:dyDescent="0.3">
      <c r="A28" s="63" t="s">
        <v>2</v>
      </c>
      <c r="B28" s="64" t="s">
        <v>3</v>
      </c>
      <c r="C28" s="63" t="s">
        <v>4</v>
      </c>
      <c r="D28" s="63" t="s">
        <v>226</v>
      </c>
      <c r="E28" s="64" t="s">
        <v>228</v>
      </c>
      <c r="F28" s="63" t="s">
        <v>227</v>
      </c>
      <c r="G28" s="63" t="s">
        <v>229</v>
      </c>
      <c r="H28" s="63" t="s">
        <v>236</v>
      </c>
    </row>
    <row r="29" spans="1:8" x14ac:dyDescent="0.3">
      <c r="A29" s="8" t="s">
        <v>36</v>
      </c>
      <c r="B29" s="9" t="s">
        <v>182</v>
      </c>
      <c r="C29" s="15" t="s">
        <v>22</v>
      </c>
      <c r="D29" s="73">
        <v>20</v>
      </c>
      <c r="E29" s="34"/>
      <c r="F29" s="34">
        <f>D29*E29</f>
        <v>0</v>
      </c>
      <c r="G29" s="34"/>
      <c r="H29" s="34">
        <f>F29+G29</f>
        <v>0</v>
      </c>
    </row>
    <row r="30" spans="1:8" x14ac:dyDescent="0.3">
      <c r="A30" s="8" t="s">
        <v>37</v>
      </c>
      <c r="B30" s="9" t="s">
        <v>25</v>
      </c>
      <c r="C30" s="15" t="s">
        <v>22</v>
      </c>
      <c r="D30" s="73">
        <v>20</v>
      </c>
      <c r="E30" s="34"/>
      <c r="F30" s="34">
        <f t="shared" ref="F30:F33" si="4">D30*E30</f>
        <v>0</v>
      </c>
      <c r="G30" s="34"/>
      <c r="H30" s="34">
        <f t="shared" ref="H30:H33" si="5">F30+G30</f>
        <v>0</v>
      </c>
    </row>
    <row r="31" spans="1:8" x14ac:dyDescent="0.3">
      <c r="A31" s="8" t="s">
        <v>38</v>
      </c>
      <c r="B31" s="9" t="s">
        <v>27</v>
      </c>
      <c r="C31" s="15" t="s">
        <v>22</v>
      </c>
      <c r="D31" s="73">
        <v>20</v>
      </c>
      <c r="E31" s="34"/>
      <c r="F31" s="34">
        <f t="shared" si="4"/>
        <v>0</v>
      </c>
      <c r="G31" s="34"/>
      <c r="H31" s="34">
        <f t="shared" si="5"/>
        <v>0</v>
      </c>
    </row>
    <row r="32" spans="1:8" x14ac:dyDescent="0.3">
      <c r="A32" s="8" t="s">
        <v>39</v>
      </c>
      <c r="B32" s="9" t="s">
        <v>30</v>
      </c>
      <c r="C32" s="15" t="s">
        <v>22</v>
      </c>
      <c r="D32" s="73">
        <v>20</v>
      </c>
      <c r="E32" s="34"/>
      <c r="F32" s="34">
        <f t="shared" si="4"/>
        <v>0</v>
      </c>
      <c r="G32" s="34"/>
      <c r="H32" s="34">
        <f t="shared" si="5"/>
        <v>0</v>
      </c>
    </row>
    <row r="33" spans="1:8" x14ac:dyDescent="0.3">
      <c r="A33" s="8" t="s">
        <v>40</v>
      </c>
      <c r="B33" s="9" t="s">
        <v>32</v>
      </c>
      <c r="C33" s="15" t="s">
        <v>22</v>
      </c>
      <c r="D33" s="73">
        <v>20</v>
      </c>
      <c r="E33" s="34"/>
      <c r="F33" s="34">
        <f t="shared" si="4"/>
        <v>0</v>
      </c>
      <c r="G33" s="34"/>
      <c r="H33" s="34">
        <f t="shared" si="5"/>
        <v>0</v>
      </c>
    </row>
    <row r="35" spans="1:8" x14ac:dyDescent="0.3">
      <c r="A35" s="12" t="s">
        <v>45</v>
      </c>
      <c r="B35" s="14" t="s">
        <v>145</v>
      </c>
      <c r="C35" s="14"/>
    </row>
    <row r="36" spans="1:8" ht="49.5" x14ac:dyDescent="0.3">
      <c r="A36" s="63" t="s">
        <v>2</v>
      </c>
      <c r="B36" s="64" t="s">
        <v>3</v>
      </c>
      <c r="C36" s="63" t="s">
        <v>4</v>
      </c>
      <c r="D36" s="63" t="s">
        <v>226</v>
      </c>
      <c r="E36" s="64" t="s">
        <v>228</v>
      </c>
      <c r="F36" s="63" t="s">
        <v>227</v>
      </c>
      <c r="G36" s="63" t="s">
        <v>229</v>
      </c>
      <c r="H36" s="63" t="s">
        <v>236</v>
      </c>
    </row>
    <row r="37" spans="1:8" x14ac:dyDescent="0.3">
      <c r="A37" s="8" t="s">
        <v>47</v>
      </c>
      <c r="B37" s="33" t="s">
        <v>172</v>
      </c>
      <c r="C37" s="32" t="s">
        <v>44</v>
      </c>
      <c r="D37" s="73">
        <f>2000*3</f>
        <v>6000</v>
      </c>
      <c r="E37" s="34"/>
      <c r="F37" s="34">
        <f>D37*E37</f>
        <v>0</v>
      </c>
      <c r="G37" s="34"/>
      <c r="H37" s="34">
        <f>F37+G37</f>
        <v>0</v>
      </c>
    </row>
    <row r="38" spans="1:8" x14ac:dyDescent="0.3">
      <c r="A38" s="8" t="s">
        <v>48</v>
      </c>
      <c r="B38" s="33" t="s">
        <v>180</v>
      </c>
      <c r="C38" s="32" t="s">
        <v>44</v>
      </c>
      <c r="D38" s="73">
        <f>500*3</f>
        <v>1500</v>
      </c>
      <c r="E38" s="34"/>
      <c r="F38" s="34">
        <f t="shared" ref="F38:F41" si="6">D38*E38</f>
        <v>0</v>
      </c>
      <c r="G38" s="34"/>
      <c r="H38" s="34">
        <f t="shared" ref="H38:H41" si="7">F38+G38</f>
        <v>0</v>
      </c>
    </row>
    <row r="39" spans="1:8" ht="33" x14ac:dyDescent="0.3">
      <c r="A39" s="8" t="s">
        <v>49</v>
      </c>
      <c r="B39" s="33" t="s">
        <v>199</v>
      </c>
      <c r="C39" s="32" t="s">
        <v>44</v>
      </c>
      <c r="D39" s="73">
        <v>1000</v>
      </c>
      <c r="E39" s="34"/>
      <c r="F39" s="34">
        <f t="shared" si="6"/>
        <v>0</v>
      </c>
      <c r="G39" s="34"/>
      <c r="H39" s="34">
        <f t="shared" si="7"/>
        <v>0</v>
      </c>
    </row>
    <row r="40" spans="1:8" ht="33" x14ac:dyDescent="0.3">
      <c r="A40" s="8" t="s">
        <v>50</v>
      </c>
      <c r="B40" s="33" t="s">
        <v>200</v>
      </c>
      <c r="C40" s="32" t="s">
        <v>44</v>
      </c>
      <c r="D40" s="73">
        <v>1000</v>
      </c>
      <c r="E40" s="34"/>
      <c r="F40" s="34">
        <f t="shared" si="6"/>
        <v>0</v>
      </c>
      <c r="G40" s="34"/>
      <c r="H40" s="34">
        <f t="shared" si="7"/>
        <v>0</v>
      </c>
    </row>
    <row r="41" spans="1:8" ht="33" x14ac:dyDescent="0.3">
      <c r="A41" s="8" t="s">
        <v>177</v>
      </c>
      <c r="B41" s="33" t="s">
        <v>201</v>
      </c>
      <c r="C41" s="32" t="s">
        <v>44</v>
      </c>
      <c r="D41" s="73">
        <v>6000</v>
      </c>
      <c r="E41" s="34"/>
      <c r="F41" s="34">
        <f t="shared" si="6"/>
        <v>0</v>
      </c>
      <c r="G41" s="34"/>
      <c r="H41" s="34">
        <f t="shared" si="7"/>
        <v>0</v>
      </c>
    </row>
    <row r="42" spans="1:8" ht="17.25" thickBot="1" x14ac:dyDescent="0.35"/>
    <row r="43" spans="1:8" ht="18" thickTop="1" thickBot="1" x14ac:dyDescent="0.35">
      <c r="F43" s="16">
        <f>SUM(F7:F17)+SUM(F21:F25)+SUM(F29:F33)+SUM(F37:F41)</f>
        <v>0</v>
      </c>
      <c r="G43" s="36" t="s">
        <v>230</v>
      </c>
    </row>
    <row r="44" spans="1:8" ht="17.25" thickTop="1" x14ac:dyDescent="0.3"/>
    <row r="46" spans="1:8" x14ac:dyDescent="0.3">
      <c r="A46" s="74" t="s">
        <v>231</v>
      </c>
      <c r="B46" s="74"/>
      <c r="C46" s="75"/>
      <c r="D46" s="74"/>
      <c r="E46" s="74" t="s">
        <v>232</v>
      </c>
      <c r="F46" s="74"/>
      <c r="G46" s="74" t="s">
        <v>233</v>
      </c>
      <c r="H46" s="74"/>
    </row>
    <row r="47" spans="1:8" x14ac:dyDescent="0.3">
      <c r="A47" s="74" t="s">
        <v>234</v>
      </c>
      <c r="B47" s="74"/>
      <c r="C47" s="75"/>
      <c r="D47" s="74"/>
      <c r="E47" s="74"/>
      <c r="F47" s="74"/>
      <c r="G47" s="74" t="s">
        <v>235</v>
      </c>
      <c r="H47" s="74"/>
    </row>
  </sheetData>
  <mergeCells count="2">
    <mergeCell ref="B19:C19"/>
    <mergeCell ref="B27:C27"/>
  </mergeCells>
  <phoneticPr fontId="3" type="noConversion"/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08783-DE36-42C4-9405-1A67D03D3FC2}">
  <sheetPr>
    <pageSetUpPr fitToPage="1"/>
  </sheetPr>
  <dimension ref="A1:N38"/>
  <sheetViews>
    <sheetView topLeftCell="A27" zoomScaleNormal="100" workbookViewId="0">
      <selection activeCell="E37" sqref="E37"/>
    </sheetView>
  </sheetViews>
  <sheetFormatPr defaultRowHeight="16.5" x14ac:dyDescent="0.3"/>
  <cols>
    <col min="1" max="1" width="10" style="1" customWidth="1"/>
    <col min="2" max="2" width="56" style="1" customWidth="1"/>
    <col min="3" max="3" width="4.85546875" style="1" bestFit="1" customWidth="1"/>
    <col min="4" max="4" width="18" style="1" customWidth="1"/>
    <col min="5" max="5" width="13.140625" style="1" customWidth="1"/>
    <col min="6" max="6" width="19.28515625" style="1" customWidth="1"/>
    <col min="7" max="7" width="17.85546875" style="1" customWidth="1"/>
    <col min="8" max="8" width="17.7109375" style="1" customWidth="1"/>
    <col min="9" max="226" width="9.140625" style="1"/>
    <col min="227" max="227" width="7.5703125" style="1" customWidth="1"/>
    <col min="228" max="228" width="40" style="1" customWidth="1"/>
    <col min="229" max="229" width="8.28515625" style="1" customWidth="1"/>
    <col min="230" max="231" width="10.85546875" style="1" customWidth="1"/>
    <col min="232" max="232" width="17.85546875" style="1" customWidth="1"/>
    <col min="233" max="482" width="9.140625" style="1"/>
    <col min="483" max="483" width="7.5703125" style="1" customWidth="1"/>
    <col min="484" max="484" width="40" style="1" customWidth="1"/>
    <col min="485" max="485" width="8.28515625" style="1" customWidth="1"/>
    <col min="486" max="487" width="10.85546875" style="1" customWidth="1"/>
    <col min="488" max="488" width="17.85546875" style="1" customWidth="1"/>
    <col min="489" max="738" width="9.140625" style="1"/>
    <col min="739" max="739" width="7.5703125" style="1" customWidth="1"/>
    <col min="740" max="740" width="40" style="1" customWidth="1"/>
    <col min="741" max="741" width="8.28515625" style="1" customWidth="1"/>
    <col min="742" max="743" width="10.85546875" style="1" customWidth="1"/>
    <col min="744" max="744" width="17.85546875" style="1" customWidth="1"/>
    <col min="745" max="994" width="9.140625" style="1"/>
    <col min="995" max="995" width="7.5703125" style="1" customWidth="1"/>
    <col min="996" max="996" width="40" style="1" customWidth="1"/>
    <col min="997" max="997" width="8.28515625" style="1" customWidth="1"/>
    <col min="998" max="999" width="10.85546875" style="1" customWidth="1"/>
    <col min="1000" max="1000" width="17.85546875" style="1" customWidth="1"/>
    <col min="1001" max="1250" width="9.140625" style="1"/>
    <col min="1251" max="1251" width="7.5703125" style="1" customWidth="1"/>
    <col min="1252" max="1252" width="40" style="1" customWidth="1"/>
    <col min="1253" max="1253" width="8.28515625" style="1" customWidth="1"/>
    <col min="1254" max="1255" width="10.85546875" style="1" customWidth="1"/>
    <col min="1256" max="1256" width="17.85546875" style="1" customWidth="1"/>
    <col min="1257" max="1506" width="9.140625" style="1"/>
    <col min="1507" max="1507" width="7.5703125" style="1" customWidth="1"/>
    <col min="1508" max="1508" width="40" style="1" customWidth="1"/>
    <col min="1509" max="1509" width="8.28515625" style="1" customWidth="1"/>
    <col min="1510" max="1511" width="10.85546875" style="1" customWidth="1"/>
    <col min="1512" max="1512" width="17.85546875" style="1" customWidth="1"/>
    <col min="1513" max="1762" width="9.140625" style="1"/>
    <col min="1763" max="1763" width="7.5703125" style="1" customWidth="1"/>
    <col min="1764" max="1764" width="40" style="1" customWidth="1"/>
    <col min="1765" max="1765" width="8.28515625" style="1" customWidth="1"/>
    <col min="1766" max="1767" width="10.85546875" style="1" customWidth="1"/>
    <col min="1768" max="1768" width="17.85546875" style="1" customWidth="1"/>
    <col min="1769" max="2018" width="9.140625" style="1"/>
    <col min="2019" max="2019" width="7.5703125" style="1" customWidth="1"/>
    <col min="2020" max="2020" width="40" style="1" customWidth="1"/>
    <col min="2021" max="2021" width="8.28515625" style="1" customWidth="1"/>
    <col min="2022" max="2023" width="10.85546875" style="1" customWidth="1"/>
    <col min="2024" max="2024" width="17.85546875" style="1" customWidth="1"/>
    <col min="2025" max="2274" width="9.140625" style="1"/>
    <col min="2275" max="2275" width="7.5703125" style="1" customWidth="1"/>
    <col min="2276" max="2276" width="40" style="1" customWidth="1"/>
    <col min="2277" max="2277" width="8.28515625" style="1" customWidth="1"/>
    <col min="2278" max="2279" width="10.85546875" style="1" customWidth="1"/>
    <col min="2280" max="2280" width="17.85546875" style="1" customWidth="1"/>
    <col min="2281" max="2530" width="9.140625" style="1"/>
    <col min="2531" max="2531" width="7.5703125" style="1" customWidth="1"/>
    <col min="2532" max="2532" width="40" style="1" customWidth="1"/>
    <col min="2533" max="2533" width="8.28515625" style="1" customWidth="1"/>
    <col min="2534" max="2535" width="10.85546875" style="1" customWidth="1"/>
    <col min="2536" max="2536" width="17.85546875" style="1" customWidth="1"/>
    <col min="2537" max="2786" width="9.140625" style="1"/>
    <col min="2787" max="2787" width="7.5703125" style="1" customWidth="1"/>
    <col min="2788" max="2788" width="40" style="1" customWidth="1"/>
    <col min="2789" max="2789" width="8.28515625" style="1" customWidth="1"/>
    <col min="2790" max="2791" width="10.85546875" style="1" customWidth="1"/>
    <col min="2792" max="2792" width="17.85546875" style="1" customWidth="1"/>
    <col min="2793" max="3042" width="9.140625" style="1"/>
    <col min="3043" max="3043" width="7.5703125" style="1" customWidth="1"/>
    <col min="3044" max="3044" width="40" style="1" customWidth="1"/>
    <col min="3045" max="3045" width="8.28515625" style="1" customWidth="1"/>
    <col min="3046" max="3047" width="10.85546875" style="1" customWidth="1"/>
    <col min="3048" max="3048" width="17.85546875" style="1" customWidth="1"/>
    <col min="3049" max="3298" width="9.140625" style="1"/>
    <col min="3299" max="3299" width="7.5703125" style="1" customWidth="1"/>
    <col min="3300" max="3300" width="40" style="1" customWidth="1"/>
    <col min="3301" max="3301" width="8.28515625" style="1" customWidth="1"/>
    <col min="3302" max="3303" width="10.85546875" style="1" customWidth="1"/>
    <col min="3304" max="3304" width="17.85546875" style="1" customWidth="1"/>
    <col min="3305" max="3554" width="9.140625" style="1"/>
    <col min="3555" max="3555" width="7.5703125" style="1" customWidth="1"/>
    <col min="3556" max="3556" width="40" style="1" customWidth="1"/>
    <col min="3557" max="3557" width="8.28515625" style="1" customWidth="1"/>
    <col min="3558" max="3559" width="10.85546875" style="1" customWidth="1"/>
    <col min="3560" max="3560" width="17.85546875" style="1" customWidth="1"/>
    <col min="3561" max="3810" width="9.140625" style="1"/>
    <col min="3811" max="3811" width="7.5703125" style="1" customWidth="1"/>
    <col min="3812" max="3812" width="40" style="1" customWidth="1"/>
    <col min="3813" max="3813" width="8.28515625" style="1" customWidth="1"/>
    <col min="3814" max="3815" width="10.85546875" style="1" customWidth="1"/>
    <col min="3816" max="3816" width="17.85546875" style="1" customWidth="1"/>
    <col min="3817" max="4066" width="9.140625" style="1"/>
    <col min="4067" max="4067" width="7.5703125" style="1" customWidth="1"/>
    <col min="4068" max="4068" width="40" style="1" customWidth="1"/>
    <col min="4069" max="4069" width="8.28515625" style="1" customWidth="1"/>
    <col min="4070" max="4071" width="10.85546875" style="1" customWidth="1"/>
    <col min="4072" max="4072" width="17.85546875" style="1" customWidth="1"/>
    <col min="4073" max="4322" width="9.140625" style="1"/>
    <col min="4323" max="4323" width="7.5703125" style="1" customWidth="1"/>
    <col min="4324" max="4324" width="40" style="1" customWidth="1"/>
    <col min="4325" max="4325" width="8.28515625" style="1" customWidth="1"/>
    <col min="4326" max="4327" width="10.85546875" style="1" customWidth="1"/>
    <col min="4328" max="4328" width="17.85546875" style="1" customWidth="1"/>
    <col min="4329" max="4578" width="9.140625" style="1"/>
    <col min="4579" max="4579" width="7.5703125" style="1" customWidth="1"/>
    <col min="4580" max="4580" width="40" style="1" customWidth="1"/>
    <col min="4581" max="4581" width="8.28515625" style="1" customWidth="1"/>
    <col min="4582" max="4583" width="10.85546875" style="1" customWidth="1"/>
    <col min="4584" max="4584" width="17.85546875" style="1" customWidth="1"/>
    <col min="4585" max="4834" width="9.140625" style="1"/>
    <col min="4835" max="4835" width="7.5703125" style="1" customWidth="1"/>
    <col min="4836" max="4836" width="40" style="1" customWidth="1"/>
    <col min="4837" max="4837" width="8.28515625" style="1" customWidth="1"/>
    <col min="4838" max="4839" width="10.85546875" style="1" customWidth="1"/>
    <col min="4840" max="4840" width="17.85546875" style="1" customWidth="1"/>
    <col min="4841" max="5090" width="9.140625" style="1"/>
    <col min="5091" max="5091" width="7.5703125" style="1" customWidth="1"/>
    <col min="5092" max="5092" width="40" style="1" customWidth="1"/>
    <col min="5093" max="5093" width="8.28515625" style="1" customWidth="1"/>
    <col min="5094" max="5095" width="10.85546875" style="1" customWidth="1"/>
    <col min="5096" max="5096" width="17.85546875" style="1" customWidth="1"/>
    <col min="5097" max="5346" width="9.140625" style="1"/>
    <col min="5347" max="5347" width="7.5703125" style="1" customWidth="1"/>
    <col min="5348" max="5348" width="40" style="1" customWidth="1"/>
    <col min="5349" max="5349" width="8.28515625" style="1" customWidth="1"/>
    <col min="5350" max="5351" width="10.85546875" style="1" customWidth="1"/>
    <col min="5352" max="5352" width="17.85546875" style="1" customWidth="1"/>
    <col min="5353" max="5602" width="9.140625" style="1"/>
    <col min="5603" max="5603" width="7.5703125" style="1" customWidth="1"/>
    <col min="5604" max="5604" width="40" style="1" customWidth="1"/>
    <col min="5605" max="5605" width="8.28515625" style="1" customWidth="1"/>
    <col min="5606" max="5607" width="10.85546875" style="1" customWidth="1"/>
    <col min="5608" max="5608" width="17.85546875" style="1" customWidth="1"/>
    <col min="5609" max="5858" width="9.140625" style="1"/>
    <col min="5859" max="5859" width="7.5703125" style="1" customWidth="1"/>
    <col min="5860" max="5860" width="40" style="1" customWidth="1"/>
    <col min="5861" max="5861" width="8.28515625" style="1" customWidth="1"/>
    <col min="5862" max="5863" width="10.85546875" style="1" customWidth="1"/>
    <col min="5864" max="5864" width="17.85546875" style="1" customWidth="1"/>
    <col min="5865" max="6114" width="9.140625" style="1"/>
    <col min="6115" max="6115" width="7.5703125" style="1" customWidth="1"/>
    <col min="6116" max="6116" width="40" style="1" customWidth="1"/>
    <col min="6117" max="6117" width="8.28515625" style="1" customWidth="1"/>
    <col min="6118" max="6119" width="10.85546875" style="1" customWidth="1"/>
    <col min="6120" max="6120" width="17.85546875" style="1" customWidth="1"/>
    <col min="6121" max="6370" width="9.140625" style="1"/>
    <col min="6371" max="6371" width="7.5703125" style="1" customWidth="1"/>
    <col min="6372" max="6372" width="40" style="1" customWidth="1"/>
    <col min="6373" max="6373" width="8.28515625" style="1" customWidth="1"/>
    <col min="6374" max="6375" width="10.85546875" style="1" customWidth="1"/>
    <col min="6376" max="6376" width="17.85546875" style="1" customWidth="1"/>
    <col min="6377" max="6626" width="9.140625" style="1"/>
    <col min="6627" max="6627" width="7.5703125" style="1" customWidth="1"/>
    <col min="6628" max="6628" width="40" style="1" customWidth="1"/>
    <col min="6629" max="6629" width="8.28515625" style="1" customWidth="1"/>
    <col min="6630" max="6631" width="10.85546875" style="1" customWidth="1"/>
    <col min="6632" max="6632" width="17.85546875" style="1" customWidth="1"/>
    <col min="6633" max="6882" width="9.140625" style="1"/>
    <col min="6883" max="6883" width="7.5703125" style="1" customWidth="1"/>
    <col min="6884" max="6884" width="40" style="1" customWidth="1"/>
    <col min="6885" max="6885" width="8.28515625" style="1" customWidth="1"/>
    <col min="6886" max="6887" width="10.85546875" style="1" customWidth="1"/>
    <col min="6888" max="6888" width="17.85546875" style="1" customWidth="1"/>
    <col min="6889" max="7138" width="9.140625" style="1"/>
    <col min="7139" max="7139" width="7.5703125" style="1" customWidth="1"/>
    <col min="7140" max="7140" width="40" style="1" customWidth="1"/>
    <col min="7141" max="7141" width="8.28515625" style="1" customWidth="1"/>
    <col min="7142" max="7143" width="10.85546875" style="1" customWidth="1"/>
    <col min="7144" max="7144" width="17.85546875" style="1" customWidth="1"/>
    <col min="7145" max="7394" width="9.140625" style="1"/>
    <col min="7395" max="7395" width="7.5703125" style="1" customWidth="1"/>
    <col min="7396" max="7396" width="40" style="1" customWidth="1"/>
    <col min="7397" max="7397" width="8.28515625" style="1" customWidth="1"/>
    <col min="7398" max="7399" width="10.85546875" style="1" customWidth="1"/>
    <col min="7400" max="7400" width="17.85546875" style="1" customWidth="1"/>
    <col min="7401" max="7650" width="9.140625" style="1"/>
    <col min="7651" max="7651" width="7.5703125" style="1" customWidth="1"/>
    <col min="7652" max="7652" width="40" style="1" customWidth="1"/>
    <col min="7653" max="7653" width="8.28515625" style="1" customWidth="1"/>
    <col min="7654" max="7655" width="10.85546875" style="1" customWidth="1"/>
    <col min="7656" max="7656" width="17.85546875" style="1" customWidth="1"/>
    <col min="7657" max="7906" width="9.140625" style="1"/>
    <col min="7907" max="7907" width="7.5703125" style="1" customWidth="1"/>
    <col min="7908" max="7908" width="40" style="1" customWidth="1"/>
    <col min="7909" max="7909" width="8.28515625" style="1" customWidth="1"/>
    <col min="7910" max="7911" width="10.85546875" style="1" customWidth="1"/>
    <col min="7912" max="7912" width="17.85546875" style="1" customWidth="1"/>
    <col min="7913" max="8162" width="9.140625" style="1"/>
    <col min="8163" max="8163" width="7.5703125" style="1" customWidth="1"/>
    <col min="8164" max="8164" width="40" style="1" customWidth="1"/>
    <col min="8165" max="8165" width="8.28515625" style="1" customWidth="1"/>
    <col min="8166" max="8167" width="10.85546875" style="1" customWidth="1"/>
    <col min="8168" max="8168" width="17.85546875" style="1" customWidth="1"/>
    <col min="8169" max="8418" width="9.140625" style="1"/>
    <col min="8419" max="8419" width="7.5703125" style="1" customWidth="1"/>
    <col min="8420" max="8420" width="40" style="1" customWidth="1"/>
    <col min="8421" max="8421" width="8.28515625" style="1" customWidth="1"/>
    <col min="8422" max="8423" width="10.85546875" style="1" customWidth="1"/>
    <col min="8424" max="8424" width="17.85546875" style="1" customWidth="1"/>
    <col min="8425" max="8674" width="9.140625" style="1"/>
    <col min="8675" max="8675" width="7.5703125" style="1" customWidth="1"/>
    <col min="8676" max="8676" width="40" style="1" customWidth="1"/>
    <col min="8677" max="8677" width="8.28515625" style="1" customWidth="1"/>
    <col min="8678" max="8679" width="10.85546875" style="1" customWidth="1"/>
    <col min="8680" max="8680" width="17.85546875" style="1" customWidth="1"/>
    <col min="8681" max="8930" width="9.140625" style="1"/>
    <col min="8931" max="8931" width="7.5703125" style="1" customWidth="1"/>
    <col min="8932" max="8932" width="40" style="1" customWidth="1"/>
    <col min="8933" max="8933" width="8.28515625" style="1" customWidth="1"/>
    <col min="8934" max="8935" width="10.85546875" style="1" customWidth="1"/>
    <col min="8936" max="8936" width="17.85546875" style="1" customWidth="1"/>
    <col min="8937" max="9186" width="9.140625" style="1"/>
    <col min="9187" max="9187" width="7.5703125" style="1" customWidth="1"/>
    <col min="9188" max="9188" width="40" style="1" customWidth="1"/>
    <col min="9189" max="9189" width="8.28515625" style="1" customWidth="1"/>
    <col min="9190" max="9191" width="10.85546875" style="1" customWidth="1"/>
    <col min="9192" max="9192" width="17.85546875" style="1" customWidth="1"/>
    <col min="9193" max="9442" width="9.140625" style="1"/>
    <col min="9443" max="9443" width="7.5703125" style="1" customWidth="1"/>
    <col min="9444" max="9444" width="40" style="1" customWidth="1"/>
    <col min="9445" max="9445" width="8.28515625" style="1" customWidth="1"/>
    <col min="9446" max="9447" width="10.85546875" style="1" customWidth="1"/>
    <col min="9448" max="9448" width="17.85546875" style="1" customWidth="1"/>
    <col min="9449" max="9698" width="9.140625" style="1"/>
    <col min="9699" max="9699" width="7.5703125" style="1" customWidth="1"/>
    <col min="9700" max="9700" width="40" style="1" customWidth="1"/>
    <col min="9701" max="9701" width="8.28515625" style="1" customWidth="1"/>
    <col min="9702" max="9703" width="10.85546875" style="1" customWidth="1"/>
    <col min="9704" max="9704" width="17.85546875" style="1" customWidth="1"/>
    <col min="9705" max="9954" width="9.140625" style="1"/>
    <col min="9955" max="9955" width="7.5703125" style="1" customWidth="1"/>
    <col min="9956" max="9956" width="40" style="1" customWidth="1"/>
    <col min="9957" max="9957" width="8.28515625" style="1" customWidth="1"/>
    <col min="9958" max="9959" width="10.85546875" style="1" customWidth="1"/>
    <col min="9960" max="9960" width="17.85546875" style="1" customWidth="1"/>
    <col min="9961" max="10210" width="9.140625" style="1"/>
    <col min="10211" max="10211" width="7.5703125" style="1" customWidth="1"/>
    <col min="10212" max="10212" width="40" style="1" customWidth="1"/>
    <col min="10213" max="10213" width="8.28515625" style="1" customWidth="1"/>
    <col min="10214" max="10215" width="10.85546875" style="1" customWidth="1"/>
    <col min="10216" max="10216" width="17.85546875" style="1" customWidth="1"/>
    <col min="10217" max="10466" width="9.140625" style="1"/>
    <col min="10467" max="10467" width="7.5703125" style="1" customWidth="1"/>
    <col min="10468" max="10468" width="40" style="1" customWidth="1"/>
    <col min="10469" max="10469" width="8.28515625" style="1" customWidth="1"/>
    <col min="10470" max="10471" width="10.85546875" style="1" customWidth="1"/>
    <col min="10472" max="10472" width="17.85546875" style="1" customWidth="1"/>
    <col min="10473" max="10722" width="9.140625" style="1"/>
    <col min="10723" max="10723" width="7.5703125" style="1" customWidth="1"/>
    <col min="10724" max="10724" width="40" style="1" customWidth="1"/>
    <col min="10725" max="10725" width="8.28515625" style="1" customWidth="1"/>
    <col min="10726" max="10727" width="10.85546875" style="1" customWidth="1"/>
    <col min="10728" max="10728" width="17.85546875" style="1" customWidth="1"/>
    <col min="10729" max="10978" width="9.140625" style="1"/>
    <col min="10979" max="10979" width="7.5703125" style="1" customWidth="1"/>
    <col min="10980" max="10980" width="40" style="1" customWidth="1"/>
    <col min="10981" max="10981" width="8.28515625" style="1" customWidth="1"/>
    <col min="10982" max="10983" width="10.85546875" style="1" customWidth="1"/>
    <col min="10984" max="10984" width="17.85546875" style="1" customWidth="1"/>
    <col min="10985" max="11234" width="9.140625" style="1"/>
    <col min="11235" max="11235" width="7.5703125" style="1" customWidth="1"/>
    <col min="11236" max="11236" width="40" style="1" customWidth="1"/>
    <col min="11237" max="11237" width="8.28515625" style="1" customWidth="1"/>
    <col min="11238" max="11239" width="10.85546875" style="1" customWidth="1"/>
    <col min="11240" max="11240" width="17.85546875" style="1" customWidth="1"/>
    <col min="11241" max="11490" width="9.140625" style="1"/>
    <col min="11491" max="11491" width="7.5703125" style="1" customWidth="1"/>
    <col min="11492" max="11492" width="40" style="1" customWidth="1"/>
    <col min="11493" max="11493" width="8.28515625" style="1" customWidth="1"/>
    <col min="11494" max="11495" width="10.85546875" style="1" customWidth="1"/>
    <col min="11496" max="11496" width="17.85546875" style="1" customWidth="1"/>
    <col min="11497" max="11746" width="9.140625" style="1"/>
    <col min="11747" max="11747" width="7.5703125" style="1" customWidth="1"/>
    <col min="11748" max="11748" width="40" style="1" customWidth="1"/>
    <col min="11749" max="11749" width="8.28515625" style="1" customWidth="1"/>
    <col min="11750" max="11751" width="10.85546875" style="1" customWidth="1"/>
    <col min="11752" max="11752" width="17.85546875" style="1" customWidth="1"/>
    <col min="11753" max="12002" width="9.140625" style="1"/>
    <col min="12003" max="12003" width="7.5703125" style="1" customWidth="1"/>
    <col min="12004" max="12004" width="40" style="1" customWidth="1"/>
    <col min="12005" max="12005" width="8.28515625" style="1" customWidth="1"/>
    <col min="12006" max="12007" width="10.85546875" style="1" customWidth="1"/>
    <col min="12008" max="12008" width="17.85546875" style="1" customWidth="1"/>
    <col min="12009" max="12258" width="9.140625" style="1"/>
    <col min="12259" max="12259" width="7.5703125" style="1" customWidth="1"/>
    <col min="12260" max="12260" width="40" style="1" customWidth="1"/>
    <col min="12261" max="12261" width="8.28515625" style="1" customWidth="1"/>
    <col min="12262" max="12263" width="10.85546875" style="1" customWidth="1"/>
    <col min="12264" max="12264" width="17.85546875" style="1" customWidth="1"/>
    <col min="12265" max="12514" width="9.140625" style="1"/>
    <col min="12515" max="12515" width="7.5703125" style="1" customWidth="1"/>
    <col min="12516" max="12516" width="40" style="1" customWidth="1"/>
    <col min="12517" max="12517" width="8.28515625" style="1" customWidth="1"/>
    <col min="12518" max="12519" width="10.85546875" style="1" customWidth="1"/>
    <col min="12520" max="12520" width="17.85546875" style="1" customWidth="1"/>
    <col min="12521" max="12770" width="9.140625" style="1"/>
    <col min="12771" max="12771" width="7.5703125" style="1" customWidth="1"/>
    <col min="12772" max="12772" width="40" style="1" customWidth="1"/>
    <col min="12773" max="12773" width="8.28515625" style="1" customWidth="1"/>
    <col min="12774" max="12775" width="10.85546875" style="1" customWidth="1"/>
    <col min="12776" max="12776" width="17.85546875" style="1" customWidth="1"/>
    <col min="12777" max="13026" width="9.140625" style="1"/>
    <col min="13027" max="13027" width="7.5703125" style="1" customWidth="1"/>
    <col min="13028" max="13028" width="40" style="1" customWidth="1"/>
    <col min="13029" max="13029" width="8.28515625" style="1" customWidth="1"/>
    <col min="13030" max="13031" width="10.85546875" style="1" customWidth="1"/>
    <col min="13032" max="13032" width="17.85546875" style="1" customWidth="1"/>
    <col min="13033" max="13282" width="9.140625" style="1"/>
    <col min="13283" max="13283" width="7.5703125" style="1" customWidth="1"/>
    <col min="13284" max="13284" width="40" style="1" customWidth="1"/>
    <col min="13285" max="13285" width="8.28515625" style="1" customWidth="1"/>
    <col min="13286" max="13287" width="10.85546875" style="1" customWidth="1"/>
    <col min="13288" max="13288" width="17.85546875" style="1" customWidth="1"/>
    <col min="13289" max="13538" width="9.140625" style="1"/>
    <col min="13539" max="13539" width="7.5703125" style="1" customWidth="1"/>
    <col min="13540" max="13540" width="40" style="1" customWidth="1"/>
    <col min="13541" max="13541" width="8.28515625" style="1" customWidth="1"/>
    <col min="13542" max="13543" width="10.85546875" style="1" customWidth="1"/>
    <col min="13544" max="13544" width="17.85546875" style="1" customWidth="1"/>
    <col min="13545" max="13794" width="9.140625" style="1"/>
    <col min="13795" max="13795" width="7.5703125" style="1" customWidth="1"/>
    <col min="13796" max="13796" width="40" style="1" customWidth="1"/>
    <col min="13797" max="13797" width="8.28515625" style="1" customWidth="1"/>
    <col min="13798" max="13799" width="10.85546875" style="1" customWidth="1"/>
    <col min="13800" max="13800" width="17.85546875" style="1" customWidth="1"/>
    <col min="13801" max="14050" width="9.140625" style="1"/>
    <col min="14051" max="14051" width="7.5703125" style="1" customWidth="1"/>
    <col min="14052" max="14052" width="40" style="1" customWidth="1"/>
    <col min="14053" max="14053" width="8.28515625" style="1" customWidth="1"/>
    <col min="14054" max="14055" width="10.85546875" style="1" customWidth="1"/>
    <col min="14056" max="14056" width="17.85546875" style="1" customWidth="1"/>
    <col min="14057" max="14306" width="9.140625" style="1"/>
    <col min="14307" max="14307" width="7.5703125" style="1" customWidth="1"/>
    <col min="14308" max="14308" width="40" style="1" customWidth="1"/>
    <col min="14309" max="14309" width="8.28515625" style="1" customWidth="1"/>
    <col min="14310" max="14311" width="10.85546875" style="1" customWidth="1"/>
    <col min="14312" max="14312" width="17.85546875" style="1" customWidth="1"/>
    <col min="14313" max="14562" width="9.140625" style="1"/>
    <col min="14563" max="14563" width="7.5703125" style="1" customWidth="1"/>
    <col min="14564" max="14564" width="40" style="1" customWidth="1"/>
    <col min="14565" max="14565" width="8.28515625" style="1" customWidth="1"/>
    <col min="14566" max="14567" width="10.85546875" style="1" customWidth="1"/>
    <col min="14568" max="14568" width="17.85546875" style="1" customWidth="1"/>
    <col min="14569" max="14818" width="9.140625" style="1"/>
    <col min="14819" max="14819" width="7.5703125" style="1" customWidth="1"/>
    <col min="14820" max="14820" width="40" style="1" customWidth="1"/>
    <col min="14821" max="14821" width="8.28515625" style="1" customWidth="1"/>
    <col min="14822" max="14823" width="10.85546875" style="1" customWidth="1"/>
    <col min="14824" max="14824" width="17.85546875" style="1" customWidth="1"/>
    <col min="14825" max="15074" width="9.140625" style="1"/>
    <col min="15075" max="15075" width="7.5703125" style="1" customWidth="1"/>
    <col min="15076" max="15076" width="40" style="1" customWidth="1"/>
    <col min="15077" max="15077" width="8.28515625" style="1" customWidth="1"/>
    <col min="15078" max="15079" width="10.85546875" style="1" customWidth="1"/>
    <col min="15080" max="15080" width="17.85546875" style="1" customWidth="1"/>
    <col min="15081" max="15330" width="9.140625" style="1"/>
    <col min="15331" max="15331" width="7.5703125" style="1" customWidth="1"/>
    <col min="15332" max="15332" width="40" style="1" customWidth="1"/>
    <col min="15333" max="15333" width="8.28515625" style="1" customWidth="1"/>
    <col min="15334" max="15335" width="10.85546875" style="1" customWidth="1"/>
    <col min="15336" max="15336" width="17.85546875" style="1" customWidth="1"/>
    <col min="15337" max="15586" width="9.140625" style="1"/>
    <col min="15587" max="15587" width="7.5703125" style="1" customWidth="1"/>
    <col min="15588" max="15588" width="40" style="1" customWidth="1"/>
    <col min="15589" max="15589" width="8.28515625" style="1" customWidth="1"/>
    <col min="15590" max="15591" width="10.85546875" style="1" customWidth="1"/>
    <col min="15592" max="15592" width="17.85546875" style="1" customWidth="1"/>
    <col min="15593" max="15842" width="9.140625" style="1"/>
    <col min="15843" max="15843" width="7.5703125" style="1" customWidth="1"/>
    <col min="15844" max="15844" width="40" style="1" customWidth="1"/>
    <col min="15845" max="15845" width="8.28515625" style="1" customWidth="1"/>
    <col min="15846" max="15847" width="10.85546875" style="1" customWidth="1"/>
    <col min="15848" max="15848" width="17.85546875" style="1" customWidth="1"/>
    <col min="15849" max="16098" width="9.140625" style="1"/>
    <col min="16099" max="16099" width="7.5703125" style="1" customWidth="1"/>
    <col min="16100" max="16100" width="40" style="1" customWidth="1"/>
    <col min="16101" max="16101" width="8.28515625" style="1" customWidth="1"/>
    <col min="16102" max="16103" width="10.85546875" style="1" customWidth="1"/>
    <col min="16104" max="16104" width="17.85546875" style="1" customWidth="1"/>
    <col min="16105" max="16384" width="9.140625" style="1"/>
  </cols>
  <sheetData>
    <row r="1" spans="1:8" x14ac:dyDescent="0.3">
      <c r="A1" s="14"/>
      <c r="B1" s="14" t="s">
        <v>207</v>
      </c>
      <c r="C1" s="14"/>
    </row>
    <row r="2" spans="1:8" x14ac:dyDescent="0.3">
      <c r="A2" s="2"/>
      <c r="B2" s="17" t="s">
        <v>68</v>
      </c>
      <c r="C2" s="31"/>
    </row>
    <row r="3" spans="1:8" x14ac:dyDescent="0.3">
      <c r="A3" s="2"/>
      <c r="B3" s="70" t="s">
        <v>225</v>
      </c>
      <c r="C3" s="31"/>
    </row>
    <row r="4" spans="1:8" x14ac:dyDescent="0.3">
      <c r="A4" s="2"/>
      <c r="B4" s="3"/>
      <c r="C4" s="4"/>
    </row>
    <row r="5" spans="1:8" x14ac:dyDescent="0.3">
      <c r="A5" s="5" t="s">
        <v>0</v>
      </c>
      <c r="B5" s="6" t="s">
        <v>1</v>
      </c>
      <c r="C5" s="7"/>
      <c r="D5" s="76"/>
    </row>
    <row r="6" spans="1:8" ht="33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221</v>
      </c>
      <c r="C7" s="10" t="s">
        <v>6</v>
      </c>
      <c r="D7" s="73">
        <v>16000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195</v>
      </c>
      <c r="C8" s="32" t="s">
        <v>8</v>
      </c>
      <c r="D8" s="73">
        <v>100</v>
      </c>
      <c r="E8" s="34"/>
      <c r="F8" s="34">
        <f t="shared" ref="F8:F18" si="0">D8*E8</f>
        <v>0</v>
      </c>
      <c r="G8" s="34"/>
      <c r="H8" s="34">
        <f t="shared" ref="H8:H18" si="1">F8+G8</f>
        <v>0</v>
      </c>
    </row>
    <row r="9" spans="1:8" ht="33" x14ac:dyDescent="0.3">
      <c r="A9" s="8" t="s">
        <v>9</v>
      </c>
      <c r="B9" s="9" t="s">
        <v>179</v>
      </c>
      <c r="C9" s="32" t="s">
        <v>6</v>
      </c>
      <c r="D9" s="73">
        <v>500</v>
      </c>
      <c r="E9" s="34"/>
      <c r="F9" s="34">
        <f t="shared" si="0"/>
        <v>0</v>
      </c>
      <c r="G9" s="34"/>
      <c r="H9" s="34">
        <f t="shared" si="1"/>
        <v>0</v>
      </c>
    </row>
    <row r="10" spans="1:8" ht="49.5" x14ac:dyDescent="0.3">
      <c r="A10" s="8" t="s">
        <v>10</v>
      </c>
      <c r="B10" s="9" t="s">
        <v>220</v>
      </c>
      <c r="C10" s="32" t="s">
        <v>6</v>
      </c>
      <c r="D10" s="73">
        <v>4000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11</v>
      </c>
      <c r="B11" s="9" t="s">
        <v>197</v>
      </c>
      <c r="C11" s="32" t="s">
        <v>6</v>
      </c>
      <c r="D11" s="73">
        <v>16000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12</v>
      </c>
      <c r="B12" s="9" t="s">
        <v>188</v>
      </c>
      <c r="C12" s="32" t="s">
        <v>6</v>
      </c>
      <c r="D12" s="73">
        <v>4000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66" x14ac:dyDescent="0.3">
      <c r="A13" s="8" t="s">
        <v>13</v>
      </c>
      <c r="B13" s="9" t="s">
        <v>189</v>
      </c>
      <c r="C13" s="32" t="s">
        <v>6</v>
      </c>
      <c r="D13" s="73">
        <v>3000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99" x14ac:dyDescent="0.3">
      <c r="A14" s="8" t="s">
        <v>14</v>
      </c>
      <c r="B14" s="9" t="s">
        <v>190</v>
      </c>
      <c r="C14" s="32" t="s">
        <v>6</v>
      </c>
      <c r="D14" s="73">
        <v>2000</v>
      </c>
      <c r="E14" s="34"/>
      <c r="F14" s="34">
        <f t="shared" si="0"/>
        <v>0</v>
      </c>
      <c r="G14" s="34"/>
      <c r="H14" s="34">
        <f t="shared" si="1"/>
        <v>0</v>
      </c>
    </row>
    <row r="15" spans="1:8" ht="33" x14ac:dyDescent="0.3">
      <c r="A15" s="8" t="s">
        <v>15</v>
      </c>
      <c r="B15" s="9" t="s">
        <v>183</v>
      </c>
      <c r="C15" s="10" t="s">
        <v>16</v>
      </c>
      <c r="D15" s="73">
        <v>350</v>
      </c>
      <c r="E15" s="34"/>
      <c r="F15" s="34">
        <f t="shared" si="0"/>
        <v>0</v>
      </c>
      <c r="G15" s="34"/>
      <c r="H15" s="34">
        <f t="shared" si="1"/>
        <v>0</v>
      </c>
    </row>
    <row r="16" spans="1:8" ht="33" x14ac:dyDescent="0.3">
      <c r="A16" s="8" t="s">
        <v>17</v>
      </c>
      <c r="B16" s="9" t="s">
        <v>198</v>
      </c>
      <c r="C16" s="32" t="s">
        <v>6</v>
      </c>
      <c r="D16" s="73">
        <v>9000</v>
      </c>
      <c r="E16" s="34"/>
      <c r="F16" s="34">
        <f t="shared" si="0"/>
        <v>0</v>
      </c>
      <c r="G16" s="34"/>
      <c r="H16" s="34">
        <f t="shared" si="1"/>
        <v>0</v>
      </c>
    </row>
    <row r="17" spans="1:8" ht="33" x14ac:dyDescent="0.3">
      <c r="A17" s="8" t="s">
        <v>18</v>
      </c>
      <c r="B17" s="9" t="s">
        <v>196</v>
      </c>
      <c r="C17" s="10" t="s">
        <v>44</v>
      </c>
      <c r="D17" s="73">
        <v>18000</v>
      </c>
      <c r="E17" s="34"/>
      <c r="F17" s="34">
        <f t="shared" si="0"/>
        <v>0</v>
      </c>
      <c r="G17" s="34"/>
      <c r="H17" s="34">
        <f t="shared" si="1"/>
        <v>0</v>
      </c>
    </row>
    <row r="18" spans="1:8" ht="33" x14ac:dyDescent="0.3">
      <c r="A18" s="8" t="s">
        <v>19</v>
      </c>
      <c r="B18" s="9" t="s">
        <v>247</v>
      </c>
      <c r="C18" s="32" t="s">
        <v>6</v>
      </c>
      <c r="D18" s="73">
        <v>20000</v>
      </c>
      <c r="E18" s="34"/>
      <c r="F18" s="34">
        <f t="shared" si="0"/>
        <v>0</v>
      </c>
      <c r="G18" s="34"/>
      <c r="H18" s="34">
        <f t="shared" si="1"/>
        <v>0</v>
      </c>
    </row>
    <row r="19" spans="1:8" x14ac:dyDescent="0.3">
      <c r="A19" s="78"/>
      <c r="B19" s="56"/>
      <c r="C19" s="79"/>
      <c r="D19" s="77"/>
    </row>
    <row r="20" spans="1:8" ht="31.5" customHeight="1" x14ac:dyDescent="0.3">
      <c r="A20" s="5" t="s">
        <v>20</v>
      </c>
      <c r="B20" s="86" t="s">
        <v>146</v>
      </c>
      <c r="C20" s="86"/>
      <c r="D20" s="77"/>
    </row>
    <row r="21" spans="1:8" ht="33" x14ac:dyDescent="0.3">
      <c r="A21" s="63" t="s">
        <v>2</v>
      </c>
      <c r="B21" s="64" t="s">
        <v>3</v>
      </c>
      <c r="C21" s="63" t="s">
        <v>4</v>
      </c>
      <c r="D21" s="63" t="s">
        <v>226</v>
      </c>
      <c r="E21" s="64" t="s">
        <v>228</v>
      </c>
      <c r="F21" s="63" t="s">
        <v>227</v>
      </c>
      <c r="G21" s="63" t="s">
        <v>229</v>
      </c>
      <c r="H21" s="63" t="s">
        <v>236</v>
      </c>
    </row>
    <row r="22" spans="1:8" x14ac:dyDescent="0.3">
      <c r="A22" s="8" t="s">
        <v>21</v>
      </c>
      <c r="B22" s="9" t="s">
        <v>182</v>
      </c>
      <c r="C22" s="11" t="s">
        <v>22</v>
      </c>
      <c r="D22" s="73">
        <v>200</v>
      </c>
      <c r="E22" s="34"/>
      <c r="F22" s="34">
        <f>D22*E22</f>
        <v>0</v>
      </c>
      <c r="G22" s="34"/>
      <c r="H22" s="34">
        <f>F22+G22</f>
        <v>0</v>
      </c>
    </row>
    <row r="23" spans="1:8" x14ac:dyDescent="0.3">
      <c r="A23" s="8" t="s">
        <v>23</v>
      </c>
      <c r="B23" s="9" t="s">
        <v>170</v>
      </c>
      <c r="C23" s="11" t="s">
        <v>22</v>
      </c>
      <c r="D23" s="73">
        <v>100</v>
      </c>
      <c r="E23" s="34"/>
      <c r="F23" s="34">
        <f t="shared" ref="F23:F25" si="2">D23*E23</f>
        <v>0</v>
      </c>
      <c r="G23" s="34"/>
      <c r="H23" s="34">
        <f t="shared" ref="H23:H25" si="3">F23+G23</f>
        <v>0</v>
      </c>
    </row>
    <row r="24" spans="1:8" x14ac:dyDescent="0.3">
      <c r="A24" s="8" t="s">
        <v>24</v>
      </c>
      <c r="B24" s="9" t="s">
        <v>193</v>
      </c>
      <c r="C24" s="11" t="s">
        <v>22</v>
      </c>
      <c r="D24" s="73">
        <v>200</v>
      </c>
      <c r="E24" s="34"/>
      <c r="F24" s="34">
        <f t="shared" si="2"/>
        <v>0</v>
      </c>
      <c r="G24" s="34"/>
      <c r="H24" s="34">
        <f t="shared" si="3"/>
        <v>0</v>
      </c>
    </row>
    <row r="25" spans="1:8" x14ac:dyDescent="0.3">
      <c r="A25" s="8" t="s">
        <v>26</v>
      </c>
      <c r="B25" s="9" t="s">
        <v>32</v>
      </c>
      <c r="C25" s="11" t="s">
        <v>22</v>
      </c>
      <c r="D25" s="73">
        <v>50</v>
      </c>
      <c r="E25" s="34"/>
      <c r="F25" s="34">
        <f t="shared" si="2"/>
        <v>0</v>
      </c>
      <c r="G25" s="34"/>
      <c r="H25" s="34">
        <f t="shared" si="3"/>
        <v>0</v>
      </c>
    </row>
    <row r="26" spans="1:8" x14ac:dyDescent="0.3">
      <c r="A26" s="14"/>
      <c r="B26" s="14"/>
      <c r="C26" s="14"/>
      <c r="D26" s="77"/>
    </row>
    <row r="27" spans="1:8" ht="35.25" customHeight="1" x14ac:dyDescent="0.3">
      <c r="A27" s="5" t="s">
        <v>35</v>
      </c>
      <c r="B27" s="86" t="s">
        <v>147</v>
      </c>
      <c r="C27" s="86"/>
      <c r="D27" s="77"/>
    </row>
    <row r="28" spans="1:8" ht="33" x14ac:dyDescent="0.3">
      <c r="A28" s="63" t="s">
        <v>2</v>
      </c>
      <c r="B28" s="64" t="s">
        <v>3</v>
      </c>
      <c r="C28" s="63" t="s">
        <v>4</v>
      </c>
      <c r="D28" s="63" t="s">
        <v>226</v>
      </c>
      <c r="E28" s="64" t="s">
        <v>228</v>
      </c>
      <c r="F28" s="63" t="s">
        <v>227</v>
      </c>
      <c r="G28" s="63" t="s">
        <v>229</v>
      </c>
      <c r="H28" s="63" t="s">
        <v>236</v>
      </c>
    </row>
    <row r="29" spans="1:8" x14ac:dyDescent="0.3">
      <c r="A29" s="8" t="s">
        <v>36</v>
      </c>
      <c r="B29" s="9" t="s">
        <v>182</v>
      </c>
      <c r="C29" s="11" t="s">
        <v>22</v>
      </c>
      <c r="D29" s="73">
        <v>20</v>
      </c>
      <c r="E29" s="34"/>
      <c r="F29" s="34">
        <f>D29*E29</f>
        <v>0</v>
      </c>
      <c r="G29" s="34"/>
      <c r="H29" s="34">
        <f>F29+G29</f>
        <v>0</v>
      </c>
    </row>
    <row r="30" spans="1:8" x14ac:dyDescent="0.3">
      <c r="A30" s="8" t="s">
        <v>37</v>
      </c>
      <c r="B30" s="9" t="s">
        <v>170</v>
      </c>
      <c r="C30" s="11" t="s">
        <v>22</v>
      </c>
      <c r="D30" s="73">
        <v>20</v>
      </c>
      <c r="E30" s="34"/>
      <c r="F30" s="34">
        <f t="shared" ref="F30:F32" si="4">D30*E30</f>
        <v>0</v>
      </c>
      <c r="G30" s="34"/>
      <c r="H30" s="34">
        <f t="shared" ref="H30:H32" si="5">F30+G30</f>
        <v>0</v>
      </c>
    </row>
    <row r="31" spans="1:8" x14ac:dyDescent="0.3">
      <c r="A31" s="8" t="s">
        <v>38</v>
      </c>
      <c r="B31" s="9" t="s">
        <v>193</v>
      </c>
      <c r="C31" s="11" t="s">
        <v>22</v>
      </c>
      <c r="D31" s="73">
        <v>20</v>
      </c>
      <c r="E31" s="34"/>
      <c r="F31" s="34">
        <f t="shared" si="4"/>
        <v>0</v>
      </c>
      <c r="G31" s="34"/>
      <c r="H31" s="34">
        <f t="shared" si="5"/>
        <v>0</v>
      </c>
    </row>
    <row r="32" spans="1:8" x14ac:dyDescent="0.3">
      <c r="A32" s="8" t="s">
        <v>39</v>
      </c>
      <c r="B32" s="9" t="s">
        <v>32</v>
      </c>
      <c r="C32" s="11" t="s">
        <v>22</v>
      </c>
      <c r="D32" s="73">
        <v>20</v>
      </c>
      <c r="E32" s="34"/>
      <c r="F32" s="34">
        <f t="shared" si="4"/>
        <v>0</v>
      </c>
      <c r="G32" s="34"/>
      <c r="H32" s="34">
        <f t="shared" si="5"/>
        <v>0</v>
      </c>
    </row>
    <row r="33" spans="1:14" ht="17.25" thickBot="1" x14ac:dyDescent="0.35"/>
    <row r="34" spans="1:14" ht="18" thickTop="1" thickBot="1" x14ac:dyDescent="0.35">
      <c r="F34" s="16">
        <f>SUM(F7:F18)+SUM(F22:F25)+SUM(F29:F32)</f>
        <v>0</v>
      </c>
      <c r="G34" s="36" t="s">
        <v>230</v>
      </c>
      <c r="M34" s="36"/>
    </row>
    <row r="35" spans="1:14" ht="17.25" thickTop="1" x14ac:dyDescent="0.3"/>
    <row r="37" spans="1:14" x14ac:dyDescent="0.3">
      <c r="A37" s="74" t="s">
        <v>231</v>
      </c>
      <c r="B37" s="74"/>
      <c r="C37" s="75"/>
      <c r="D37" s="74"/>
      <c r="E37" s="74" t="s">
        <v>232</v>
      </c>
      <c r="F37" s="74"/>
      <c r="G37" s="74" t="s">
        <v>233</v>
      </c>
      <c r="H37" s="74"/>
      <c r="I37" s="74"/>
      <c r="J37" s="74"/>
      <c r="K37" s="74"/>
      <c r="L37" s="74"/>
      <c r="M37" s="74"/>
      <c r="N37" s="74"/>
    </row>
    <row r="38" spans="1:14" x14ac:dyDescent="0.3">
      <c r="A38" s="74" t="s">
        <v>234</v>
      </c>
      <c r="B38" s="74"/>
      <c r="C38" s="75"/>
      <c r="D38" s="74"/>
      <c r="E38" s="74"/>
      <c r="F38" s="74"/>
      <c r="G38" s="74" t="s">
        <v>235</v>
      </c>
      <c r="H38" s="74"/>
      <c r="I38" s="74"/>
      <c r="J38" s="74"/>
      <c r="K38" s="74"/>
      <c r="L38" s="74"/>
      <c r="M38" s="74"/>
      <c r="N38" s="74"/>
    </row>
  </sheetData>
  <mergeCells count="2">
    <mergeCell ref="B20:C20"/>
    <mergeCell ref="B27:C27"/>
  </mergeCells>
  <phoneticPr fontId="3" type="noConversion"/>
  <pageMargins left="0.7" right="0.7" top="0.75" bottom="0.75" header="0.3" footer="0.3"/>
  <pageSetup paperSize="9" scale="49" orientation="landscape" r:id="rId1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CBA32-2CB8-483E-860D-015417D2CD56}">
  <sheetPr>
    <pageSetUpPr fitToPage="1"/>
  </sheetPr>
  <dimension ref="A1:N41"/>
  <sheetViews>
    <sheetView topLeftCell="A28" workbookViewId="0">
      <selection activeCell="E40" sqref="E40"/>
    </sheetView>
  </sheetViews>
  <sheetFormatPr defaultRowHeight="16.5" x14ac:dyDescent="0.3"/>
  <cols>
    <col min="1" max="1" width="10" style="1" customWidth="1"/>
    <col min="2" max="2" width="52.42578125" style="1" bestFit="1" customWidth="1"/>
    <col min="3" max="3" width="4.85546875" style="1" bestFit="1" customWidth="1"/>
    <col min="4" max="4" width="15.140625" style="1" customWidth="1"/>
    <col min="5" max="5" width="16.5703125" style="1" customWidth="1"/>
    <col min="6" max="6" width="21.42578125" style="1" customWidth="1"/>
    <col min="7" max="7" width="16.28515625" style="1" customWidth="1"/>
    <col min="8" max="8" width="17.28515625" style="1" customWidth="1"/>
    <col min="9" max="227" width="9.140625" style="1"/>
    <col min="228" max="228" width="7.5703125" style="1" customWidth="1"/>
    <col min="229" max="229" width="40" style="1" customWidth="1"/>
    <col min="230" max="230" width="8.28515625" style="1" customWidth="1"/>
    <col min="231" max="232" width="10.85546875" style="1" customWidth="1"/>
    <col min="233" max="233" width="17.85546875" style="1" customWidth="1"/>
    <col min="234" max="483" width="9.140625" style="1"/>
    <col min="484" max="484" width="7.5703125" style="1" customWidth="1"/>
    <col min="485" max="485" width="40" style="1" customWidth="1"/>
    <col min="486" max="486" width="8.28515625" style="1" customWidth="1"/>
    <col min="487" max="488" width="10.85546875" style="1" customWidth="1"/>
    <col min="489" max="489" width="17.85546875" style="1" customWidth="1"/>
    <col min="490" max="739" width="9.140625" style="1"/>
    <col min="740" max="740" width="7.5703125" style="1" customWidth="1"/>
    <col min="741" max="741" width="40" style="1" customWidth="1"/>
    <col min="742" max="742" width="8.28515625" style="1" customWidth="1"/>
    <col min="743" max="744" width="10.85546875" style="1" customWidth="1"/>
    <col min="745" max="745" width="17.85546875" style="1" customWidth="1"/>
    <col min="746" max="995" width="9.140625" style="1"/>
    <col min="996" max="996" width="7.5703125" style="1" customWidth="1"/>
    <col min="997" max="997" width="40" style="1" customWidth="1"/>
    <col min="998" max="998" width="8.28515625" style="1" customWidth="1"/>
    <col min="999" max="1000" width="10.85546875" style="1" customWidth="1"/>
    <col min="1001" max="1001" width="17.85546875" style="1" customWidth="1"/>
    <col min="1002" max="1251" width="9.140625" style="1"/>
    <col min="1252" max="1252" width="7.5703125" style="1" customWidth="1"/>
    <col min="1253" max="1253" width="40" style="1" customWidth="1"/>
    <col min="1254" max="1254" width="8.28515625" style="1" customWidth="1"/>
    <col min="1255" max="1256" width="10.85546875" style="1" customWidth="1"/>
    <col min="1257" max="1257" width="17.85546875" style="1" customWidth="1"/>
    <col min="1258" max="1507" width="9.140625" style="1"/>
    <col min="1508" max="1508" width="7.5703125" style="1" customWidth="1"/>
    <col min="1509" max="1509" width="40" style="1" customWidth="1"/>
    <col min="1510" max="1510" width="8.28515625" style="1" customWidth="1"/>
    <col min="1511" max="1512" width="10.85546875" style="1" customWidth="1"/>
    <col min="1513" max="1513" width="17.85546875" style="1" customWidth="1"/>
    <col min="1514" max="1763" width="9.140625" style="1"/>
    <col min="1764" max="1764" width="7.5703125" style="1" customWidth="1"/>
    <col min="1765" max="1765" width="40" style="1" customWidth="1"/>
    <col min="1766" max="1766" width="8.28515625" style="1" customWidth="1"/>
    <col min="1767" max="1768" width="10.85546875" style="1" customWidth="1"/>
    <col min="1769" max="1769" width="17.85546875" style="1" customWidth="1"/>
    <col min="1770" max="2019" width="9.140625" style="1"/>
    <col min="2020" max="2020" width="7.5703125" style="1" customWidth="1"/>
    <col min="2021" max="2021" width="40" style="1" customWidth="1"/>
    <col min="2022" max="2022" width="8.28515625" style="1" customWidth="1"/>
    <col min="2023" max="2024" width="10.85546875" style="1" customWidth="1"/>
    <col min="2025" max="2025" width="17.85546875" style="1" customWidth="1"/>
    <col min="2026" max="2275" width="9.140625" style="1"/>
    <col min="2276" max="2276" width="7.5703125" style="1" customWidth="1"/>
    <col min="2277" max="2277" width="40" style="1" customWidth="1"/>
    <col min="2278" max="2278" width="8.28515625" style="1" customWidth="1"/>
    <col min="2279" max="2280" width="10.85546875" style="1" customWidth="1"/>
    <col min="2281" max="2281" width="17.85546875" style="1" customWidth="1"/>
    <col min="2282" max="2531" width="9.140625" style="1"/>
    <col min="2532" max="2532" width="7.5703125" style="1" customWidth="1"/>
    <col min="2533" max="2533" width="40" style="1" customWidth="1"/>
    <col min="2534" max="2534" width="8.28515625" style="1" customWidth="1"/>
    <col min="2535" max="2536" width="10.85546875" style="1" customWidth="1"/>
    <col min="2537" max="2537" width="17.85546875" style="1" customWidth="1"/>
    <col min="2538" max="2787" width="9.140625" style="1"/>
    <col min="2788" max="2788" width="7.5703125" style="1" customWidth="1"/>
    <col min="2789" max="2789" width="40" style="1" customWidth="1"/>
    <col min="2790" max="2790" width="8.28515625" style="1" customWidth="1"/>
    <col min="2791" max="2792" width="10.85546875" style="1" customWidth="1"/>
    <col min="2793" max="2793" width="17.85546875" style="1" customWidth="1"/>
    <col min="2794" max="3043" width="9.140625" style="1"/>
    <col min="3044" max="3044" width="7.5703125" style="1" customWidth="1"/>
    <col min="3045" max="3045" width="40" style="1" customWidth="1"/>
    <col min="3046" max="3046" width="8.28515625" style="1" customWidth="1"/>
    <col min="3047" max="3048" width="10.85546875" style="1" customWidth="1"/>
    <col min="3049" max="3049" width="17.85546875" style="1" customWidth="1"/>
    <col min="3050" max="3299" width="9.140625" style="1"/>
    <col min="3300" max="3300" width="7.5703125" style="1" customWidth="1"/>
    <col min="3301" max="3301" width="40" style="1" customWidth="1"/>
    <col min="3302" max="3302" width="8.28515625" style="1" customWidth="1"/>
    <col min="3303" max="3304" width="10.85546875" style="1" customWidth="1"/>
    <col min="3305" max="3305" width="17.85546875" style="1" customWidth="1"/>
    <col min="3306" max="3555" width="9.140625" style="1"/>
    <col min="3556" max="3556" width="7.5703125" style="1" customWidth="1"/>
    <col min="3557" max="3557" width="40" style="1" customWidth="1"/>
    <col min="3558" max="3558" width="8.28515625" style="1" customWidth="1"/>
    <col min="3559" max="3560" width="10.85546875" style="1" customWidth="1"/>
    <col min="3561" max="3561" width="17.85546875" style="1" customWidth="1"/>
    <col min="3562" max="3811" width="9.140625" style="1"/>
    <col min="3812" max="3812" width="7.5703125" style="1" customWidth="1"/>
    <col min="3813" max="3813" width="40" style="1" customWidth="1"/>
    <col min="3814" max="3814" width="8.28515625" style="1" customWidth="1"/>
    <col min="3815" max="3816" width="10.85546875" style="1" customWidth="1"/>
    <col min="3817" max="3817" width="17.85546875" style="1" customWidth="1"/>
    <col min="3818" max="4067" width="9.140625" style="1"/>
    <col min="4068" max="4068" width="7.5703125" style="1" customWidth="1"/>
    <col min="4069" max="4069" width="40" style="1" customWidth="1"/>
    <col min="4070" max="4070" width="8.28515625" style="1" customWidth="1"/>
    <col min="4071" max="4072" width="10.85546875" style="1" customWidth="1"/>
    <col min="4073" max="4073" width="17.85546875" style="1" customWidth="1"/>
    <col min="4074" max="4323" width="9.140625" style="1"/>
    <col min="4324" max="4324" width="7.5703125" style="1" customWidth="1"/>
    <col min="4325" max="4325" width="40" style="1" customWidth="1"/>
    <col min="4326" max="4326" width="8.28515625" style="1" customWidth="1"/>
    <col min="4327" max="4328" width="10.85546875" style="1" customWidth="1"/>
    <col min="4329" max="4329" width="17.85546875" style="1" customWidth="1"/>
    <col min="4330" max="4579" width="9.140625" style="1"/>
    <col min="4580" max="4580" width="7.5703125" style="1" customWidth="1"/>
    <col min="4581" max="4581" width="40" style="1" customWidth="1"/>
    <col min="4582" max="4582" width="8.28515625" style="1" customWidth="1"/>
    <col min="4583" max="4584" width="10.85546875" style="1" customWidth="1"/>
    <col min="4585" max="4585" width="17.85546875" style="1" customWidth="1"/>
    <col min="4586" max="4835" width="9.140625" style="1"/>
    <col min="4836" max="4836" width="7.5703125" style="1" customWidth="1"/>
    <col min="4837" max="4837" width="40" style="1" customWidth="1"/>
    <col min="4838" max="4838" width="8.28515625" style="1" customWidth="1"/>
    <col min="4839" max="4840" width="10.85546875" style="1" customWidth="1"/>
    <col min="4841" max="4841" width="17.85546875" style="1" customWidth="1"/>
    <col min="4842" max="5091" width="9.140625" style="1"/>
    <col min="5092" max="5092" width="7.5703125" style="1" customWidth="1"/>
    <col min="5093" max="5093" width="40" style="1" customWidth="1"/>
    <col min="5094" max="5094" width="8.28515625" style="1" customWidth="1"/>
    <col min="5095" max="5096" width="10.85546875" style="1" customWidth="1"/>
    <col min="5097" max="5097" width="17.85546875" style="1" customWidth="1"/>
    <col min="5098" max="5347" width="9.140625" style="1"/>
    <col min="5348" max="5348" width="7.5703125" style="1" customWidth="1"/>
    <col min="5349" max="5349" width="40" style="1" customWidth="1"/>
    <col min="5350" max="5350" width="8.28515625" style="1" customWidth="1"/>
    <col min="5351" max="5352" width="10.85546875" style="1" customWidth="1"/>
    <col min="5353" max="5353" width="17.85546875" style="1" customWidth="1"/>
    <col min="5354" max="5603" width="9.140625" style="1"/>
    <col min="5604" max="5604" width="7.5703125" style="1" customWidth="1"/>
    <col min="5605" max="5605" width="40" style="1" customWidth="1"/>
    <col min="5606" max="5606" width="8.28515625" style="1" customWidth="1"/>
    <col min="5607" max="5608" width="10.85546875" style="1" customWidth="1"/>
    <col min="5609" max="5609" width="17.85546875" style="1" customWidth="1"/>
    <col min="5610" max="5859" width="9.140625" style="1"/>
    <col min="5860" max="5860" width="7.5703125" style="1" customWidth="1"/>
    <col min="5861" max="5861" width="40" style="1" customWidth="1"/>
    <col min="5862" max="5862" width="8.28515625" style="1" customWidth="1"/>
    <col min="5863" max="5864" width="10.85546875" style="1" customWidth="1"/>
    <col min="5865" max="5865" width="17.85546875" style="1" customWidth="1"/>
    <col min="5866" max="6115" width="9.140625" style="1"/>
    <col min="6116" max="6116" width="7.5703125" style="1" customWidth="1"/>
    <col min="6117" max="6117" width="40" style="1" customWidth="1"/>
    <col min="6118" max="6118" width="8.28515625" style="1" customWidth="1"/>
    <col min="6119" max="6120" width="10.85546875" style="1" customWidth="1"/>
    <col min="6121" max="6121" width="17.85546875" style="1" customWidth="1"/>
    <col min="6122" max="6371" width="9.140625" style="1"/>
    <col min="6372" max="6372" width="7.5703125" style="1" customWidth="1"/>
    <col min="6373" max="6373" width="40" style="1" customWidth="1"/>
    <col min="6374" max="6374" width="8.28515625" style="1" customWidth="1"/>
    <col min="6375" max="6376" width="10.85546875" style="1" customWidth="1"/>
    <col min="6377" max="6377" width="17.85546875" style="1" customWidth="1"/>
    <col min="6378" max="6627" width="9.140625" style="1"/>
    <col min="6628" max="6628" width="7.5703125" style="1" customWidth="1"/>
    <col min="6629" max="6629" width="40" style="1" customWidth="1"/>
    <col min="6630" max="6630" width="8.28515625" style="1" customWidth="1"/>
    <col min="6631" max="6632" width="10.85546875" style="1" customWidth="1"/>
    <col min="6633" max="6633" width="17.85546875" style="1" customWidth="1"/>
    <col min="6634" max="6883" width="9.140625" style="1"/>
    <col min="6884" max="6884" width="7.5703125" style="1" customWidth="1"/>
    <col min="6885" max="6885" width="40" style="1" customWidth="1"/>
    <col min="6886" max="6886" width="8.28515625" style="1" customWidth="1"/>
    <col min="6887" max="6888" width="10.85546875" style="1" customWidth="1"/>
    <col min="6889" max="6889" width="17.85546875" style="1" customWidth="1"/>
    <col min="6890" max="7139" width="9.140625" style="1"/>
    <col min="7140" max="7140" width="7.5703125" style="1" customWidth="1"/>
    <col min="7141" max="7141" width="40" style="1" customWidth="1"/>
    <col min="7142" max="7142" width="8.28515625" style="1" customWidth="1"/>
    <col min="7143" max="7144" width="10.85546875" style="1" customWidth="1"/>
    <col min="7145" max="7145" width="17.85546875" style="1" customWidth="1"/>
    <col min="7146" max="7395" width="9.140625" style="1"/>
    <col min="7396" max="7396" width="7.5703125" style="1" customWidth="1"/>
    <col min="7397" max="7397" width="40" style="1" customWidth="1"/>
    <col min="7398" max="7398" width="8.28515625" style="1" customWidth="1"/>
    <col min="7399" max="7400" width="10.85546875" style="1" customWidth="1"/>
    <col min="7401" max="7401" width="17.85546875" style="1" customWidth="1"/>
    <col min="7402" max="7651" width="9.140625" style="1"/>
    <col min="7652" max="7652" width="7.5703125" style="1" customWidth="1"/>
    <col min="7653" max="7653" width="40" style="1" customWidth="1"/>
    <col min="7654" max="7654" width="8.28515625" style="1" customWidth="1"/>
    <col min="7655" max="7656" width="10.85546875" style="1" customWidth="1"/>
    <col min="7657" max="7657" width="17.85546875" style="1" customWidth="1"/>
    <col min="7658" max="7907" width="9.140625" style="1"/>
    <col min="7908" max="7908" width="7.5703125" style="1" customWidth="1"/>
    <col min="7909" max="7909" width="40" style="1" customWidth="1"/>
    <col min="7910" max="7910" width="8.28515625" style="1" customWidth="1"/>
    <col min="7911" max="7912" width="10.85546875" style="1" customWidth="1"/>
    <col min="7913" max="7913" width="17.85546875" style="1" customWidth="1"/>
    <col min="7914" max="8163" width="9.140625" style="1"/>
    <col min="8164" max="8164" width="7.5703125" style="1" customWidth="1"/>
    <col min="8165" max="8165" width="40" style="1" customWidth="1"/>
    <col min="8166" max="8166" width="8.28515625" style="1" customWidth="1"/>
    <col min="8167" max="8168" width="10.85546875" style="1" customWidth="1"/>
    <col min="8169" max="8169" width="17.85546875" style="1" customWidth="1"/>
    <col min="8170" max="8419" width="9.140625" style="1"/>
    <col min="8420" max="8420" width="7.5703125" style="1" customWidth="1"/>
    <col min="8421" max="8421" width="40" style="1" customWidth="1"/>
    <col min="8422" max="8422" width="8.28515625" style="1" customWidth="1"/>
    <col min="8423" max="8424" width="10.85546875" style="1" customWidth="1"/>
    <col min="8425" max="8425" width="17.85546875" style="1" customWidth="1"/>
    <col min="8426" max="8675" width="9.140625" style="1"/>
    <col min="8676" max="8676" width="7.5703125" style="1" customWidth="1"/>
    <col min="8677" max="8677" width="40" style="1" customWidth="1"/>
    <col min="8678" max="8678" width="8.28515625" style="1" customWidth="1"/>
    <col min="8679" max="8680" width="10.85546875" style="1" customWidth="1"/>
    <col min="8681" max="8681" width="17.85546875" style="1" customWidth="1"/>
    <col min="8682" max="8931" width="9.140625" style="1"/>
    <col min="8932" max="8932" width="7.5703125" style="1" customWidth="1"/>
    <col min="8933" max="8933" width="40" style="1" customWidth="1"/>
    <col min="8934" max="8934" width="8.28515625" style="1" customWidth="1"/>
    <col min="8935" max="8936" width="10.85546875" style="1" customWidth="1"/>
    <col min="8937" max="8937" width="17.85546875" style="1" customWidth="1"/>
    <col min="8938" max="9187" width="9.140625" style="1"/>
    <col min="9188" max="9188" width="7.5703125" style="1" customWidth="1"/>
    <col min="9189" max="9189" width="40" style="1" customWidth="1"/>
    <col min="9190" max="9190" width="8.28515625" style="1" customWidth="1"/>
    <col min="9191" max="9192" width="10.85546875" style="1" customWidth="1"/>
    <col min="9193" max="9193" width="17.85546875" style="1" customWidth="1"/>
    <col min="9194" max="9443" width="9.140625" style="1"/>
    <col min="9444" max="9444" width="7.5703125" style="1" customWidth="1"/>
    <col min="9445" max="9445" width="40" style="1" customWidth="1"/>
    <col min="9446" max="9446" width="8.28515625" style="1" customWidth="1"/>
    <col min="9447" max="9448" width="10.85546875" style="1" customWidth="1"/>
    <col min="9449" max="9449" width="17.85546875" style="1" customWidth="1"/>
    <col min="9450" max="9699" width="9.140625" style="1"/>
    <col min="9700" max="9700" width="7.5703125" style="1" customWidth="1"/>
    <col min="9701" max="9701" width="40" style="1" customWidth="1"/>
    <col min="9702" max="9702" width="8.28515625" style="1" customWidth="1"/>
    <col min="9703" max="9704" width="10.85546875" style="1" customWidth="1"/>
    <col min="9705" max="9705" width="17.85546875" style="1" customWidth="1"/>
    <col min="9706" max="9955" width="9.140625" style="1"/>
    <col min="9956" max="9956" width="7.5703125" style="1" customWidth="1"/>
    <col min="9957" max="9957" width="40" style="1" customWidth="1"/>
    <col min="9958" max="9958" width="8.28515625" style="1" customWidth="1"/>
    <col min="9959" max="9960" width="10.85546875" style="1" customWidth="1"/>
    <col min="9961" max="9961" width="17.85546875" style="1" customWidth="1"/>
    <col min="9962" max="10211" width="9.140625" style="1"/>
    <col min="10212" max="10212" width="7.5703125" style="1" customWidth="1"/>
    <col min="10213" max="10213" width="40" style="1" customWidth="1"/>
    <col min="10214" max="10214" width="8.28515625" style="1" customWidth="1"/>
    <col min="10215" max="10216" width="10.85546875" style="1" customWidth="1"/>
    <col min="10217" max="10217" width="17.85546875" style="1" customWidth="1"/>
    <col min="10218" max="10467" width="9.140625" style="1"/>
    <col min="10468" max="10468" width="7.5703125" style="1" customWidth="1"/>
    <col min="10469" max="10469" width="40" style="1" customWidth="1"/>
    <col min="10470" max="10470" width="8.28515625" style="1" customWidth="1"/>
    <col min="10471" max="10472" width="10.85546875" style="1" customWidth="1"/>
    <col min="10473" max="10473" width="17.85546875" style="1" customWidth="1"/>
    <col min="10474" max="10723" width="9.140625" style="1"/>
    <col min="10724" max="10724" width="7.5703125" style="1" customWidth="1"/>
    <col min="10725" max="10725" width="40" style="1" customWidth="1"/>
    <col min="10726" max="10726" width="8.28515625" style="1" customWidth="1"/>
    <col min="10727" max="10728" width="10.85546875" style="1" customWidth="1"/>
    <col min="10729" max="10729" width="17.85546875" style="1" customWidth="1"/>
    <col min="10730" max="10979" width="9.140625" style="1"/>
    <col min="10980" max="10980" width="7.5703125" style="1" customWidth="1"/>
    <col min="10981" max="10981" width="40" style="1" customWidth="1"/>
    <col min="10982" max="10982" width="8.28515625" style="1" customWidth="1"/>
    <col min="10983" max="10984" width="10.85546875" style="1" customWidth="1"/>
    <col min="10985" max="10985" width="17.85546875" style="1" customWidth="1"/>
    <col min="10986" max="11235" width="9.140625" style="1"/>
    <col min="11236" max="11236" width="7.5703125" style="1" customWidth="1"/>
    <col min="11237" max="11237" width="40" style="1" customWidth="1"/>
    <col min="11238" max="11238" width="8.28515625" style="1" customWidth="1"/>
    <col min="11239" max="11240" width="10.85546875" style="1" customWidth="1"/>
    <col min="11241" max="11241" width="17.85546875" style="1" customWidth="1"/>
    <col min="11242" max="11491" width="9.140625" style="1"/>
    <col min="11492" max="11492" width="7.5703125" style="1" customWidth="1"/>
    <col min="11493" max="11493" width="40" style="1" customWidth="1"/>
    <col min="11494" max="11494" width="8.28515625" style="1" customWidth="1"/>
    <col min="11495" max="11496" width="10.85546875" style="1" customWidth="1"/>
    <col min="11497" max="11497" width="17.85546875" style="1" customWidth="1"/>
    <col min="11498" max="11747" width="9.140625" style="1"/>
    <col min="11748" max="11748" width="7.5703125" style="1" customWidth="1"/>
    <col min="11749" max="11749" width="40" style="1" customWidth="1"/>
    <col min="11750" max="11750" width="8.28515625" style="1" customWidth="1"/>
    <col min="11751" max="11752" width="10.85546875" style="1" customWidth="1"/>
    <col min="11753" max="11753" width="17.85546875" style="1" customWidth="1"/>
    <col min="11754" max="12003" width="9.140625" style="1"/>
    <col min="12004" max="12004" width="7.5703125" style="1" customWidth="1"/>
    <col min="12005" max="12005" width="40" style="1" customWidth="1"/>
    <col min="12006" max="12006" width="8.28515625" style="1" customWidth="1"/>
    <col min="12007" max="12008" width="10.85546875" style="1" customWidth="1"/>
    <col min="12009" max="12009" width="17.85546875" style="1" customWidth="1"/>
    <col min="12010" max="12259" width="9.140625" style="1"/>
    <col min="12260" max="12260" width="7.5703125" style="1" customWidth="1"/>
    <col min="12261" max="12261" width="40" style="1" customWidth="1"/>
    <col min="12262" max="12262" width="8.28515625" style="1" customWidth="1"/>
    <col min="12263" max="12264" width="10.85546875" style="1" customWidth="1"/>
    <col min="12265" max="12265" width="17.85546875" style="1" customWidth="1"/>
    <col min="12266" max="12515" width="9.140625" style="1"/>
    <col min="12516" max="12516" width="7.5703125" style="1" customWidth="1"/>
    <col min="12517" max="12517" width="40" style="1" customWidth="1"/>
    <col min="12518" max="12518" width="8.28515625" style="1" customWidth="1"/>
    <col min="12519" max="12520" width="10.85546875" style="1" customWidth="1"/>
    <col min="12521" max="12521" width="17.85546875" style="1" customWidth="1"/>
    <col min="12522" max="12771" width="9.140625" style="1"/>
    <col min="12772" max="12772" width="7.5703125" style="1" customWidth="1"/>
    <col min="12773" max="12773" width="40" style="1" customWidth="1"/>
    <col min="12774" max="12774" width="8.28515625" style="1" customWidth="1"/>
    <col min="12775" max="12776" width="10.85546875" style="1" customWidth="1"/>
    <col min="12777" max="12777" width="17.85546875" style="1" customWidth="1"/>
    <col min="12778" max="13027" width="9.140625" style="1"/>
    <col min="13028" max="13028" width="7.5703125" style="1" customWidth="1"/>
    <col min="13029" max="13029" width="40" style="1" customWidth="1"/>
    <col min="13030" max="13030" width="8.28515625" style="1" customWidth="1"/>
    <col min="13031" max="13032" width="10.85546875" style="1" customWidth="1"/>
    <col min="13033" max="13033" width="17.85546875" style="1" customWidth="1"/>
    <col min="13034" max="13283" width="9.140625" style="1"/>
    <col min="13284" max="13284" width="7.5703125" style="1" customWidth="1"/>
    <col min="13285" max="13285" width="40" style="1" customWidth="1"/>
    <col min="13286" max="13286" width="8.28515625" style="1" customWidth="1"/>
    <col min="13287" max="13288" width="10.85546875" style="1" customWidth="1"/>
    <col min="13289" max="13289" width="17.85546875" style="1" customWidth="1"/>
    <col min="13290" max="13539" width="9.140625" style="1"/>
    <col min="13540" max="13540" width="7.5703125" style="1" customWidth="1"/>
    <col min="13541" max="13541" width="40" style="1" customWidth="1"/>
    <col min="13542" max="13542" width="8.28515625" style="1" customWidth="1"/>
    <col min="13543" max="13544" width="10.85546875" style="1" customWidth="1"/>
    <col min="13545" max="13545" width="17.85546875" style="1" customWidth="1"/>
    <col min="13546" max="13795" width="9.140625" style="1"/>
    <col min="13796" max="13796" width="7.5703125" style="1" customWidth="1"/>
    <col min="13797" max="13797" width="40" style="1" customWidth="1"/>
    <col min="13798" max="13798" width="8.28515625" style="1" customWidth="1"/>
    <col min="13799" max="13800" width="10.85546875" style="1" customWidth="1"/>
    <col min="13801" max="13801" width="17.85546875" style="1" customWidth="1"/>
    <col min="13802" max="14051" width="9.140625" style="1"/>
    <col min="14052" max="14052" width="7.5703125" style="1" customWidth="1"/>
    <col min="14053" max="14053" width="40" style="1" customWidth="1"/>
    <col min="14054" max="14054" width="8.28515625" style="1" customWidth="1"/>
    <col min="14055" max="14056" width="10.85546875" style="1" customWidth="1"/>
    <col min="14057" max="14057" width="17.85546875" style="1" customWidth="1"/>
    <col min="14058" max="14307" width="9.140625" style="1"/>
    <col min="14308" max="14308" width="7.5703125" style="1" customWidth="1"/>
    <col min="14309" max="14309" width="40" style="1" customWidth="1"/>
    <col min="14310" max="14310" width="8.28515625" style="1" customWidth="1"/>
    <col min="14311" max="14312" width="10.85546875" style="1" customWidth="1"/>
    <col min="14313" max="14313" width="17.85546875" style="1" customWidth="1"/>
    <col min="14314" max="14563" width="9.140625" style="1"/>
    <col min="14564" max="14564" width="7.5703125" style="1" customWidth="1"/>
    <col min="14565" max="14565" width="40" style="1" customWidth="1"/>
    <col min="14566" max="14566" width="8.28515625" style="1" customWidth="1"/>
    <col min="14567" max="14568" width="10.85546875" style="1" customWidth="1"/>
    <col min="14569" max="14569" width="17.85546875" style="1" customWidth="1"/>
    <col min="14570" max="14819" width="9.140625" style="1"/>
    <col min="14820" max="14820" width="7.5703125" style="1" customWidth="1"/>
    <col min="14821" max="14821" width="40" style="1" customWidth="1"/>
    <col min="14822" max="14822" width="8.28515625" style="1" customWidth="1"/>
    <col min="14823" max="14824" width="10.85546875" style="1" customWidth="1"/>
    <col min="14825" max="14825" width="17.85546875" style="1" customWidth="1"/>
    <col min="14826" max="15075" width="9.140625" style="1"/>
    <col min="15076" max="15076" width="7.5703125" style="1" customWidth="1"/>
    <col min="15077" max="15077" width="40" style="1" customWidth="1"/>
    <col min="15078" max="15078" width="8.28515625" style="1" customWidth="1"/>
    <col min="15079" max="15080" width="10.85546875" style="1" customWidth="1"/>
    <col min="15081" max="15081" width="17.85546875" style="1" customWidth="1"/>
    <col min="15082" max="15331" width="9.140625" style="1"/>
    <col min="15332" max="15332" width="7.5703125" style="1" customWidth="1"/>
    <col min="15333" max="15333" width="40" style="1" customWidth="1"/>
    <col min="15334" max="15334" width="8.28515625" style="1" customWidth="1"/>
    <col min="15335" max="15336" width="10.85546875" style="1" customWidth="1"/>
    <col min="15337" max="15337" width="17.85546875" style="1" customWidth="1"/>
    <col min="15338" max="15587" width="9.140625" style="1"/>
    <col min="15588" max="15588" width="7.5703125" style="1" customWidth="1"/>
    <col min="15589" max="15589" width="40" style="1" customWidth="1"/>
    <col min="15590" max="15590" width="8.28515625" style="1" customWidth="1"/>
    <col min="15591" max="15592" width="10.85546875" style="1" customWidth="1"/>
    <col min="15593" max="15593" width="17.85546875" style="1" customWidth="1"/>
    <col min="15594" max="15843" width="9.140625" style="1"/>
    <col min="15844" max="15844" width="7.5703125" style="1" customWidth="1"/>
    <col min="15845" max="15845" width="40" style="1" customWidth="1"/>
    <col min="15846" max="15846" width="8.28515625" style="1" customWidth="1"/>
    <col min="15847" max="15848" width="10.85546875" style="1" customWidth="1"/>
    <col min="15849" max="15849" width="17.85546875" style="1" customWidth="1"/>
    <col min="15850" max="16099" width="9.140625" style="1"/>
    <col min="16100" max="16100" width="7.5703125" style="1" customWidth="1"/>
    <col min="16101" max="16101" width="40" style="1" customWidth="1"/>
    <col min="16102" max="16102" width="8.28515625" style="1" customWidth="1"/>
    <col min="16103" max="16104" width="10.85546875" style="1" customWidth="1"/>
    <col min="16105" max="16105" width="17.85546875" style="1" customWidth="1"/>
    <col min="16106" max="16384" width="9.140625" style="1"/>
  </cols>
  <sheetData>
    <row r="1" spans="1:8" x14ac:dyDescent="0.3">
      <c r="A1" s="14"/>
      <c r="B1" s="14" t="s">
        <v>210</v>
      </c>
      <c r="C1" s="14"/>
    </row>
    <row r="2" spans="1:8" x14ac:dyDescent="0.3">
      <c r="A2" s="2"/>
      <c r="B2" s="17" t="s">
        <v>208</v>
      </c>
      <c r="C2" s="31"/>
    </row>
    <row r="3" spans="1:8" x14ac:dyDescent="0.3">
      <c r="A3" s="2"/>
      <c r="B3" s="70" t="s">
        <v>225</v>
      </c>
      <c r="C3" s="31"/>
    </row>
    <row r="4" spans="1:8" x14ac:dyDescent="0.3">
      <c r="A4" s="2"/>
      <c r="B4" s="3"/>
      <c r="C4" s="4"/>
    </row>
    <row r="5" spans="1:8" x14ac:dyDescent="0.3">
      <c r="A5" s="5" t="s">
        <v>0</v>
      </c>
      <c r="B5" s="6" t="s">
        <v>1</v>
      </c>
      <c r="C5" s="7"/>
      <c r="D5" s="76"/>
    </row>
    <row r="6" spans="1:8" ht="49.5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221</v>
      </c>
      <c r="C7" s="10" t="s">
        <v>6</v>
      </c>
      <c r="D7" s="73">
        <v>13000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195</v>
      </c>
      <c r="C8" s="32" t="s">
        <v>8</v>
      </c>
      <c r="D8" s="73">
        <v>130</v>
      </c>
      <c r="E8" s="34"/>
      <c r="F8" s="34">
        <f t="shared" ref="F8:F17" si="0">D8*E8</f>
        <v>0</v>
      </c>
      <c r="G8" s="34"/>
      <c r="H8" s="34">
        <f t="shared" ref="H8:H17" si="1">F8+G8</f>
        <v>0</v>
      </c>
    </row>
    <row r="9" spans="1:8" ht="33" x14ac:dyDescent="0.3">
      <c r="A9" s="8" t="s">
        <v>9</v>
      </c>
      <c r="B9" s="9" t="s">
        <v>179</v>
      </c>
      <c r="C9" s="32" t="s">
        <v>6</v>
      </c>
      <c r="D9" s="73">
        <f>D8*5</f>
        <v>650</v>
      </c>
      <c r="E9" s="34"/>
      <c r="F9" s="34">
        <f t="shared" si="0"/>
        <v>0</v>
      </c>
      <c r="G9" s="34"/>
      <c r="H9" s="34">
        <f t="shared" si="1"/>
        <v>0</v>
      </c>
    </row>
    <row r="10" spans="1:8" ht="49.5" x14ac:dyDescent="0.3">
      <c r="A10" s="8" t="s">
        <v>10</v>
      </c>
      <c r="B10" s="9" t="s">
        <v>220</v>
      </c>
      <c r="C10" s="32" t="s">
        <v>6</v>
      </c>
      <c r="D10" s="73">
        <f>1700+2900+400+1600</f>
        <v>6600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11</v>
      </c>
      <c r="B11" s="9" t="s">
        <v>197</v>
      </c>
      <c r="C11" s="32" t="s">
        <v>6</v>
      </c>
      <c r="D11" s="73">
        <v>13000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12</v>
      </c>
      <c r="B12" s="9" t="s">
        <v>188</v>
      </c>
      <c r="C12" s="32" t="s">
        <v>6</v>
      </c>
      <c r="D12" s="73">
        <v>2000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82.5" x14ac:dyDescent="0.3">
      <c r="A13" s="8" t="s">
        <v>13</v>
      </c>
      <c r="B13" s="9" t="s">
        <v>189</v>
      </c>
      <c r="C13" s="32" t="s">
        <v>6</v>
      </c>
      <c r="D13" s="73">
        <v>4000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99" x14ac:dyDescent="0.3">
      <c r="A14" s="8" t="s">
        <v>14</v>
      </c>
      <c r="B14" s="9" t="s">
        <v>190</v>
      </c>
      <c r="C14" s="32" t="s">
        <v>6</v>
      </c>
      <c r="D14" s="73">
        <v>3000</v>
      </c>
      <c r="E14" s="34"/>
      <c r="F14" s="34">
        <f t="shared" si="0"/>
        <v>0</v>
      </c>
      <c r="G14" s="34"/>
      <c r="H14" s="34">
        <f t="shared" si="1"/>
        <v>0</v>
      </c>
    </row>
    <row r="15" spans="1:8" ht="33" x14ac:dyDescent="0.3">
      <c r="A15" s="8" t="s">
        <v>15</v>
      </c>
      <c r="B15" s="9" t="s">
        <v>183</v>
      </c>
      <c r="C15" s="10" t="s">
        <v>16</v>
      </c>
      <c r="D15" s="73">
        <v>500</v>
      </c>
      <c r="E15" s="34"/>
      <c r="F15" s="34">
        <f t="shared" si="0"/>
        <v>0</v>
      </c>
      <c r="G15" s="34"/>
      <c r="H15" s="34">
        <f t="shared" si="1"/>
        <v>0</v>
      </c>
    </row>
    <row r="16" spans="1:8" ht="33" x14ac:dyDescent="0.3">
      <c r="A16" s="8" t="s">
        <v>17</v>
      </c>
      <c r="B16" s="9" t="s">
        <v>198</v>
      </c>
      <c r="C16" s="32" t="s">
        <v>6</v>
      </c>
      <c r="D16" s="73">
        <v>9000</v>
      </c>
      <c r="E16" s="34"/>
      <c r="F16" s="34">
        <f t="shared" si="0"/>
        <v>0</v>
      </c>
      <c r="G16" s="34"/>
      <c r="H16" s="34">
        <f t="shared" si="1"/>
        <v>0</v>
      </c>
    </row>
    <row r="17" spans="1:8" ht="33" x14ac:dyDescent="0.3">
      <c r="A17" s="8" t="s">
        <v>18</v>
      </c>
      <c r="B17" s="9" t="s">
        <v>196</v>
      </c>
      <c r="C17" s="10" t="s">
        <v>202</v>
      </c>
      <c r="D17" s="73">
        <v>10000</v>
      </c>
      <c r="E17" s="34"/>
      <c r="F17" s="34">
        <f t="shared" si="0"/>
        <v>0</v>
      </c>
      <c r="G17" s="34"/>
      <c r="H17" s="34">
        <f t="shared" si="1"/>
        <v>0</v>
      </c>
    </row>
    <row r="18" spans="1:8" x14ac:dyDescent="0.3">
      <c r="A18" s="13"/>
      <c r="B18" s="13"/>
      <c r="C18" s="14"/>
      <c r="D18" s="77"/>
    </row>
    <row r="19" spans="1:8" ht="39.75" customHeight="1" x14ac:dyDescent="0.3">
      <c r="A19" s="5" t="s">
        <v>20</v>
      </c>
      <c r="B19" s="86" t="s">
        <v>146</v>
      </c>
      <c r="C19" s="86"/>
      <c r="D19" s="77"/>
    </row>
    <row r="20" spans="1:8" ht="49.5" x14ac:dyDescent="0.3">
      <c r="A20" s="63" t="s">
        <v>2</v>
      </c>
      <c r="B20" s="64" t="s">
        <v>3</v>
      </c>
      <c r="C20" s="63" t="s">
        <v>4</v>
      </c>
      <c r="D20" s="63" t="s">
        <v>226</v>
      </c>
      <c r="E20" s="64" t="s">
        <v>228</v>
      </c>
      <c r="F20" s="63" t="s">
        <v>227</v>
      </c>
      <c r="G20" s="63" t="s">
        <v>229</v>
      </c>
      <c r="H20" s="63" t="s">
        <v>236</v>
      </c>
    </row>
    <row r="21" spans="1:8" x14ac:dyDescent="0.3">
      <c r="A21" s="8" t="s">
        <v>21</v>
      </c>
      <c r="B21" s="9" t="s">
        <v>182</v>
      </c>
      <c r="C21" s="11" t="s">
        <v>22</v>
      </c>
      <c r="D21" s="73">
        <v>200</v>
      </c>
      <c r="E21" s="34"/>
      <c r="F21" s="34">
        <f>D21*E21</f>
        <v>0</v>
      </c>
      <c r="G21" s="34"/>
      <c r="H21" s="34">
        <f>F21+G21</f>
        <v>0</v>
      </c>
    </row>
    <row r="22" spans="1:8" x14ac:dyDescent="0.3">
      <c r="A22" s="8" t="s">
        <v>23</v>
      </c>
      <c r="B22" s="9" t="s">
        <v>170</v>
      </c>
      <c r="C22" s="11" t="s">
        <v>22</v>
      </c>
      <c r="D22" s="73">
        <v>50</v>
      </c>
      <c r="E22" s="34"/>
      <c r="F22" s="34">
        <f t="shared" ref="F22:F26" si="2">D22*E22</f>
        <v>0</v>
      </c>
      <c r="G22" s="34"/>
      <c r="H22" s="34">
        <f t="shared" ref="H22:H26" si="3">F22+G22</f>
        <v>0</v>
      </c>
    </row>
    <row r="23" spans="1:8" x14ac:dyDescent="0.3">
      <c r="A23" s="8" t="s">
        <v>24</v>
      </c>
      <c r="B23" s="9" t="s">
        <v>193</v>
      </c>
      <c r="C23" s="11" t="s">
        <v>22</v>
      </c>
      <c r="D23" s="73">
        <v>70</v>
      </c>
      <c r="E23" s="34"/>
      <c r="F23" s="34">
        <f t="shared" si="2"/>
        <v>0</v>
      </c>
      <c r="G23" s="34"/>
      <c r="H23" s="34">
        <f t="shared" si="3"/>
        <v>0</v>
      </c>
    </row>
    <row r="24" spans="1:8" x14ac:dyDescent="0.3">
      <c r="A24" s="8" t="s">
        <v>26</v>
      </c>
      <c r="B24" s="9" t="s">
        <v>32</v>
      </c>
      <c r="C24" s="11" t="s">
        <v>22</v>
      </c>
      <c r="D24" s="73">
        <v>50</v>
      </c>
      <c r="E24" s="34"/>
      <c r="F24" s="34">
        <f t="shared" si="2"/>
        <v>0</v>
      </c>
      <c r="G24" s="34"/>
      <c r="H24" s="34">
        <f t="shared" si="3"/>
        <v>0</v>
      </c>
    </row>
    <row r="25" spans="1:8" x14ac:dyDescent="0.3">
      <c r="A25" s="8" t="s">
        <v>28</v>
      </c>
      <c r="B25" s="9" t="s">
        <v>34</v>
      </c>
      <c r="C25" s="11" t="s">
        <v>22</v>
      </c>
      <c r="D25" s="73">
        <v>30</v>
      </c>
      <c r="E25" s="34"/>
      <c r="F25" s="34">
        <f t="shared" si="2"/>
        <v>0</v>
      </c>
      <c r="G25" s="34"/>
      <c r="H25" s="34">
        <f t="shared" si="3"/>
        <v>0</v>
      </c>
    </row>
    <row r="26" spans="1:8" x14ac:dyDescent="0.3">
      <c r="A26" s="8" t="s">
        <v>29</v>
      </c>
      <c r="B26" s="9" t="s">
        <v>63</v>
      </c>
      <c r="C26" s="50" t="s">
        <v>22</v>
      </c>
      <c r="D26" s="73">
        <v>30</v>
      </c>
      <c r="E26" s="34"/>
      <c r="F26" s="34">
        <f t="shared" si="2"/>
        <v>0</v>
      </c>
      <c r="G26" s="34"/>
      <c r="H26" s="34">
        <f t="shared" si="3"/>
        <v>0</v>
      </c>
    </row>
    <row r="27" spans="1:8" x14ac:dyDescent="0.3">
      <c r="A27" s="14"/>
      <c r="B27" s="48"/>
      <c r="C27" s="14"/>
      <c r="D27" s="77"/>
    </row>
    <row r="28" spans="1:8" ht="40.5" customHeight="1" x14ac:dyDescent="0.3">
      <c r="A28" s="5" t="s">
        <v>35</v>
      </c>
      <c r="B28" s="86" t="s">
        <v>147</v>
      </c>
      <c r="C28" s="86"/>
      <c r="D28" s="77"/>
    </row>
    <row r="29" spans="1:8" ht="49.5" x14ac:dyDescent="0.3">
      <c r="A29" s="63" t="s">
        <v>2</v>
      </c>
      <c r="B29" s="64" t="s">
        <v>3</v>
      </c>
      <c r="C29" s="63" t="s">
        <v>4</v>
      </c>
      <c r="D29" s="63" t="s">
        <v>226</v>
      </c>
      <c r="E29" s="64" t="s">
        <v>228</v>
      </c>
      <c r="F29" s="63" t="s">
        <v>227</v>
      </c>
      <c r="G29" s="63" t="s">
        <v>229</v>
      </c>
      <c r="H29" s="63" t="s">
        <v>236</v>
      </c>
    </row>
    <row r="30" spans="1:8" x14ac:dyDescent="0.3">
      <c r="A30" s="8" t="s">
        <v>36</v>
      </c>
      <c r="B30" s="9" t="s">
        <v>182</v>
      </c>
      <c r="C30" s="11" t="s">
        <v>22</v>
      </c>
      <c r="D30" s="73">
        <v>15</v>
      </c>
      <c r="E30" s="34"/>
      <c r="F30" s="34">
        <f>D30*E30</f>
        <v>0</v>
      </c>
      <c r="G30" s="34"/>
      <c r="H30" s="34">
        <f>F30+G30</f>
        <v>0</v>
      </c>
    </row>
    <row r="31" spans="1:8" x14ac:dyDescent="0.3">
      <c r="A31" s="8" t="s">
        <v>37</v>
      </c>
      <c r="B31" s="9" t="s">
        <v>170</v>
      </c>
      <c r="C31" s="11" t="s">
        <v>22</v>
      </c>
      <c r="D31" s="73">
        <v>15</v>
      </c>
      <c r="E31" s="34"/>
      <c r="F31" s="34">
        <f t="shared" ref="F31:F35" si="4">D31*E31</f>
        <v>0</v>
      </c>
      <c r="G31" s="34"/>
      <c r="H31" s="34">
        <f t="shared" ref="H31:H35" si="5">F31+G31</f>
        <v>0</v>
      </c>
    </row>
    <row r="32" spans="1:8" x14ac:dyDescent="0.3">
      <c r="A32" s="8" t="s">
        <v>38</v>
      </c>
      <c r="B32" s="9" t="s">
        <v>193</v>
      </c>
      <c r="C32" s="11" t="s">
        <v>22</v>
      </c>
      <c r="D32" s="73">
        <v>15</v>
      </c>
      <c r="E32" s="34"/>
      <c r="F32" s="34">
        <f t="shared" si="4"/>
        <v>0</v>
      </c>
      <c r="G32" s="34"/>
      <c r="H32" s="34">
        <f t="shared" si="5"/>
        <v>0</v>
      </c>
    </row>
    <row r="33" spans="1:14" x14ac:dyDescent="0.3">
      <c r="A33" s="8" t="s">
        <v>39</v>
      </c>
      <c r="B33" s="9" t="s">
        <v>32</v>
      </c>
      <c r="C33" s="11" t="s">
        <v>22</v>
      </c>
      <c r="D33" s="73">
        <v>15</v>
      </c>
      <c r="E33" s="34"/>
      <c r="F33" s="34">
        <f t="shared" si="4"/>
        <v>0</v>
      </c>
      <c r="G33" s="34"/>
      <c r="H33" s="34">
        <f t="shared" si="5"/>
        <v>0</v>
      </c>
    </row>
    <row r="34" spans="1:14" x14ac:dyDescent="0.3">
      <c r="A34" s="8" t="s">
        <v>40</v>
      </c>
      <c r="B34" s="9" t="s">
        <v>34</v>
      </c>
      <c r="C34" s="11" t="s">
        <v>22</v>
      </c>
      <c r="D34" s="73">
        <v>15</v>
      </c>
      <c r="E34" s="34"/>
      <c r="F34" s="34">
        <f t="shared" si="4"/>
        <v>0</v>
      </c>
      <c r="G34" s="34"/>
      <c r="H34" s="34">
        <f t="shared" si="5"/>
        <v>0</v>
      </c>
    </row>
    <row r="35" spans="1:14" x14ac:dyDescent="0.3">
      <c r="A35" s="8" t="s">
        <v>41</v>
      </c>
      <c r="B35" s="9" t="s">
        <v>63</v>
      </c>
      <c r="C35" s="11" t="s">
        <v>22</v>
      </c>
      <c r="D35" s="73">
        <v>15</v>
      </c>
      <c r="E35" s="34"/>
      <c r="F35" s="34">
        <f t="shared" si="4"/>
        <v>0</v>
      </c>
      <c r="G35" s="34"/>
      <c r="H35" s="34">
        <f t="shared" si="5"/>
        <v>0</v>
      </c>
    </row>
    <row r="36" spans="1:14" ht="17.25" thickBot="1" x14ac:dyDescent="0.35"/>
    <row r="37" spans="1:14" ht="18" thickTop="1" thickBot="1" x14ac:dyDescent="0.35">
      <c r="F37" s="16">
        <f>SUM(F7:F17)+SUM(F21:F26)+SUM(F30:F35)</f>
        <v>0</v>
      </c>
      <c r="G37" s="36" t="s">
        <v>230</v>
      </c>
      <c r="M37" s="36"/>
    </row>
    <row r="38" spans="1:14" ht="17.25" thickTop="1" x14ac:dyDescent="0.3"/>
    <row r="40" spans="1:14" x14ac:dyDescent="0.3">
      <c r="A40" s="74" t="s">
        <v>231</v>
      </c>
      <c r="B40" s="74"/>
      <c r="C40" s="75"/>
      <c r="D40" s="74"/>
      <c r="E40" s="74" t="s">
        <v>232</v>
      </c>
      <c r="F40" s="74"/>
      <c r="G40" s="74" t="s">
        <v>233</v>
      </c>
      <c r="H40" s="74"/>
      <c r="I40" s="74"/>
      <c r="J40" s="74"/>
      <c r="K40" s="74"/>
      <c r="L40" s="74"/>
      <c r="M40" s="74"/>
      <c r="N40" s="74"/>
    </row>
    <row r="41" spans="1:14" x14ac:dyDescent="0.3">
      <c r="A41" s="74" t="s">
        <v>234</v>
      </c>
      <c r="B41" s="74"/>
      <c r="C41" s="75"/>
      <c r="D41" s="74"/>
      <c r="E41" s="74"/>
      <c r="F41" s="74"/>
      <c r="G41" s="74" t="s">
        <v>235</v>
      </c>
      <c r="H41" s="74"/>
      <c r="I41" s="74"/>
      <c r="J41" s="74"/>
      <c r="K41" s="74"/>
      <c r="L41" s="74"/>
      <c r="M41" s="74"/>
      <c r="N41" s="74"/>
    </row>
  </sheetData>
  <mergeCells count="2">
    <mergeCell ref="B19:C19"/>
    <mergeCell ref="B28:C28"/>
  </mergeCells>
  <phoneticPr fontId="3" type="noConversion"/>
  <pageMargins left="0.7" right="0.7" top="0.75" bottom="0.75" header="0.3" footer="0.3"/>
  <pageSetup paperSize="9" scale="4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87D72-A63B-4D71-A682-0BEAFB06280E}">
  <sheetPr>
    <pageSetUpPr fitToPage="1"/>
  </sheetPr>
  <dimension ref="A1:N70"/>
  <sheetViews>
    <sheetView topLeftCell="A28" zoomScaleNormal="100" workbookViewId="0">
      <selection activeCell="E40" sqref="E40"/>
    </sheetView>
  </sheetViews>
  <sheetFormatPr defaultRowHeight="16.5" x14ac:dyDescent="0.3"/>
  <cols>
    <col min="1" max="1" width="4.7109375" style="1" bestFit="1" customWidth="1"/>
    <col min="2" max="2" width="52.5703125" style="1" customWidth="1"/>
    <col min="3" max="3" width="4.42578125" style="1" bestFit="1" customWidth="1"/>
    <col min="4" max="4" width="16.140625" style="1" customWidth="1"/>
    <col min="5" max="5" width="16.7109375" style="1" customWidth="1"/>
    <col min="6" max="6" width="19.140625" style="1" customWidth="1"/>
    <col min="7" max="7" width="16" style="1" customWidth="1"/>
    <col min="8" max="8" width="19.5703125" style="1" customWidth="1"/>
    <col min="9" max="226" width="9.140625" style="1"/>
    <col min="227" max="227" width="7.5703125" style="1" customWidth="1"/>
    <col min="228" max="228" width="40" style="1" customWidth="1"/>
    <col min="229" max="229" width="8.28515625" style="1" customWidth="1"/>
    <col min="230" max="231" width="10.85546875" style="1" customWidth="1"/>
    <col min="232" max="232" width="17.85546875" style="1" customWidth="1"/>
    <col min="233" max="482" width="9.140625" style="1"/>
    <col min="483" max="483" width="7.5703125" style="1" customWidth="1"/>
    <col min="484" max="484" width="40" style="1" customWidth="1"/>
    <col min="485" max="485" width="8.28515625" style="1" customWidth="1"/>
    <col min="486" max="487" width="10.85546875" style="1" customWidth="1"/>
    <col min="488" max="488" width="17.85546875" style="1" customWidth="1"/>
    <col min="489" max="738" width="9.140625" style="1"/>
    <col min="739" max="739" width="7.5703125" style="1" customWidth="1"/>
    <col min="740" max="740" width="40" style="1" customWidth="1"/>
    <col min="741" max="741" width="8.28515625" style="1" customWidth="1"/>
    <col min="742" max="743" width="10.85546875" style="1" customWidth="1"/>
    <col min="744" max="744" width="17.85546875" style="1" customWidth="1"/>
    <col min="745" max="994" width="9.140625" style="1"/>
    <col min="995" max="995" width="7.5703125" style="1" customWidth="1"/>
    <col min="996" max="996" width="40" style="1" customWidth="1"/>
    <col min="997" max="997" width="8.28515625" style="1" customWidth="1"/>
    <col min="998" max="999" width="10.85546875" style="1" customWidth="1"/>
    <col min="1000" max="1000" width="17.85546875" style="1" customWidth="1"/>
    <col min="1001" max="1250" width="9.140625" style="1"/>
    <col min="1251" max="1251" width="7.5703125" style="1" customWidth="1"/>
    <col min="1252" max="1252" width="40" style="1" customWidth="1"/>
    <col min="1253" max="1253" width="8.28515625" style="1" customWidth="1"/>
    <col min="1254" max="1255" width="10.85546875" style="1" customWidth="1"/>
    <col min="1256" max="1256" width="17.85546875" style="1" customWidth="1"/>
    <col min="1257" max="1506" width="9.140625" style="1"/>
    <col min="1507" max="1507" width="7.5703125" style="1" customWidth="1"/>
    <col min="1508" max="1508" width="40" style="1" customWidth="1"/>
    <col min="1509" max="1509" width="8.28515625" style="1" customWidth="1"/>
    <col min="1510" max="1511" width="10.85546875" style="1" customWidth="1"/>
    <col min="1512" max="1512" width="17.85546875" style="1" customWidth="1"/>
    <col min="1513" max="1762" width="9.140625" style="1"/>
    <col min="1763" max="1763" width="7.5703125" style="1" customWidth="1"/>
    <col min="1764" max="1764" width="40" style="1" customWidth="1"/>
    <col min="1765" max="1765" width="8.28515625" style="1" customWidth="1"/>
    <col min="1766" max="1767" width="10.85546875" style="1" customWidth="1"/>
    <col min="1768" max="1768" width="17.85546875" style="1" customWidth="1"/>
    <col min="1769" max="2018" width="9.140625" style="1"/>
    <col min="2019" max="2019" width="7.5703125" style="1" customWidth="1"/>
    <col min="2020" max="2020" width="40" style="1" customWidth="1"/>
    <col min="2021" max="2021" width="8.28515625" style="1" customWidth="1"/>
    <col min="2022" max="2023" width="10.85546875" style="1" customWidth="1"/>
    <col min="2024" max="2024" width="17.85546875" style="1" customWidth="1"/>
    <col min="2025" max="2274" width="9.140625" style="1"/>
    <col min="2275" max="2275" width="7.5703125" style="1" customWidth="1"/>
    <col min="2276" max="2276" width="40" style="1" customWidth="1"/>
    <col min="2277" max="2277" width="8.28515625" style="1" customWidth="1"/>
    <col min="2278" max="2279" width="10.85546875" style="1" customWidth="1"/>
    <col min="2280" max="2280" width="17.85546875" style="1" customWidth="1"/>
    <col min="2281" max="2530" width="9.140625" style="1"/>
    <col min="2531" max="2531" width="7.5703125" style="1" customWidth="1"/>
    <col min="2532" max="2532" width="40" style="1" customWidth="1"/>
    <col min="2533" max="2533" width="8.28515625" style="1" customWidth="1"/>
    <col min="2534" max="2535" width="10.85546875" style="1" customWidth="1"/>
    <col min="2536" max="2536" width="17.85546875" style="1" customWidth="1"/>
    <col min="2537" max="2786" width="9.140625" style="1"/>
    <col min="2787" max="2787" width="7.5703125" style="1" customWidth="1"/>
    <col min="2788" max="2788" width="40" style="1" customWidth="1"/>
    <col min="2789" max="2789" width="8.28515625" style="1" customWidth="1"/>
    <col min="2790" max="2791" width="10.85546875" style="1" customWidth="1"/>
    <col min="2792" max="2792" width="17.85546875" style="1" customWidth="1"/>
    <col min="2793" max="3042" width="9.140625" style="1"/>
    <col min="3043" max="3043" width="7.5703125" style="1" customWidth="1"/>
    <col min="3044" max="3044" width="40" style="1" customWidth="1"/>
    <col min="3045" max="3045" width="8.28515625" style="1" customWidth="1"/>
    <col min="3046" max="3047" width="10.85546875" style="1" customWidth="1"/>
    <col min="3048" max="3048" width="17.85546875" style="1" customWidth="1"/>
    <col min="3049" max="3298" width="9.140625" style="1"/>
    <col min="3299" max="3299" width="7.5703125" style="1" customWidth="1"/>
    <col min="3300" max="3300" width="40" style="1" customWidth="1"/>
    <col min="3301" max="3301" width="8.28515625" style="1" customWidth="1"/>
    <col min="3302" max="3303" width="10.85546875" style="1" customWidth="1"/>
    <col min="3304" max="3304" width="17.85546875" style="1" customWidth="1"/>
    <col min="3305" max="3554" width="9.140625" style="1"/>
    <col min="3555" max="3555" width="7.5703125" style="1" customWidth="1"/>
    <col min="3556" max="3556" width="40" style="1" customWidth="1"/>
    <col min="3557" max="3557" width="8.28515625" style="1" customWidth="1"/>
    <col min="3558" max="3559" width="10.85546875" style="1" customWidth="1"/>
    <col min="3560" max="3560" width="17.85546875" style="1" customWidth="1"/>
    <col min="3561" max="3810" width="9.140625" style="1"/>
    <col min="3811" max="3811" width="7.5703125" style="1" customWidth="1"/>
    <col min="3812" max="3812" width="40" style="1" customWidth="1"/>
    <col min="3813" max="3813" width="8.28515625" style="1" customWidth="1"/>
    <col min="3814" max="3815" width="10.85546875" style="1" customWidth="1"/>
    <col min="3816" max="3816" width="17.85546875" style="1" customWidth="1"/>
    <col min="3817" max="4066" width="9.140625" style="1"/>
    <col min="4067" max="4067" width="7.5703125" style="1" customWidth="1"/>
    <col min="4068" max="4068" width="40" style="1" customWidth="1"/>
    <col min="4069" max="4069" width="8.28515625" style="1" customWidth="1"/>
    <col min="4070" max="4071" width="10.85546875" style="1" customWidth="1"/>
    <col min="4072" max="4072" width="17.85546875" style="1" customWidth="1"/>
    <col min="4073" max="4322" width="9.140625" style="1"/>
    <col min="4323" max="4323" width="7.5703125" style="1" customWidth="1"/>
    <col min="4324" max="4324" width="40" style="1" customWidth="1"/>
    <col min="4325" max="4325" width="8.28515625" style="1" customWidth="1"/>
    <col min="4326" max="4327" width="10.85546875" style="1" customWidth="1"/>
    <col min="4328" max="4328" width="17.85546875" style="1" customWidth="1"/>
    <col min="4329" max="4578" width="9.140625" style="1"/>
    <col min="4579" max="4579" width="7.5703125" style="1" customWidth="1"/>
    <col min="4580" max="4580" width="40" style="1" customWidth="1"/>
    <col min="4581" max="4581" width="8.28515625" style="1" customWidth="1"/>
    <col min="4582" max="4583" width="10.85546875" style="1" customWidth="1"/>
    <col min="4584" max="4584" width="17.85546875" style="1" customWidth="1"/>
    <col min="4585" max="4834" width="9.140625" style="1"/>
    <col min="4835" max="4835" width="7.5703125" style="1" customWidth="1"/>
    <col min="4836" max="4836" width="40" style="1" customWidth="1"/>
    <col min="4837" max="4837" width="8.28515625" style="1" customWidth="1"/>
    <col min="4838" max="4839" width="10.85546875" style="1" customWidth="1"/>
    <col min="4840" max="4840" width="17.85546875" style="1" customWidth="1"/>
    <col min="4841" max="5090" width="9.140625" style="1"/>
    <col min="5091" max="5091" width="7.5703125" style="1" customWidth="1"/>
    <col min="5092" max="5092" width="40" style="1" customWidth="1"/>
    <col min="5093" max="5093" width="8.28515625" style="1" customWidth="1"/>
    <col min="5094" max="5095" width="10.85546875" style="1" customWidth="1"/>
    <col min="5096" max="5096" width="17.85546875" style="1" customWidth="1"/>
    <col min="5097" max="5346" width="9.140625" style="1"/>
    <col min="5347" max="5347" width="7.5703125" style="1" customWidth="1"/>
    <col min="5348" max="5348" width="40" style="1" customWidth="1"/>
    <col min="5349" max="5349" width="8.28515625" style="1" customWidth="1"/>
    <col min="5350" max="5351" width="10.85546875" style="1" customWidth="1"/>
    <col min="5352" max="5352" width="17.85546875" style="1" customWidth="1"/>
    <col min="5353" max="5602" width="9.140625" style="1"/>
    <col min="5603" max="5603" width="7.5703125" style="1" customWidth="1"/>
    <col min="5604" max="5604" width="40" style="1" customWidth="1"/>
    <col min="5605" max="5605" width="8.28515625" style="1" customWidth="1"/>
    <col min="5606" max="5607" width="10.85546875" style="1" customWidth="1"/>
    <col min="5608" max="5608" width="17.85546875" style="1" customWidth="1"/>
    <col min="5609" max="5858" width="9.140625" style="1"/>
    <col min="5859" max="5859" width="7.5703125" style="1" customWidth="1"/>
    <col min="5860" max="5860" width="40" style="1" customWidth="1"/>
    <col min="5861" max="5861" width="8.28515625" style="1" customWidth="1"/>
    <col min="5862" max="5863" width="10.85546875" style="1" customWidth="1"/>
    <col min="5864" max="5864" width="17.85546875" style="1" customWidth="1"/>
    <col min="5865" max="6114" width="9.140625" style="1"/>
    <col min="6115" max="6115" width="7.5703125" style="1" customWidth="1"/>
    <col min="6116" max="6116" width="40" style="1" customWidth="1"/>
    <col min="6117" max="6117" width="8.28515625" style="1" customWidth="1"/>
    <col min="6118" max="6119" width="10.85546875" style="1" customWidth="1"/>
    <col min="6120" max="6120" width="17.85546875" style="1" customWidth="1"/>
    <col min="6121" max="6370" width="9.140625" style="1"/>
    <col min="6371" max="6371" width="7.5703125" style="1" customWidth="1"/>
    <col min="6372" max="6372" width="40" style="1" customWidth="1"/>
    <col min="6373" max="6373" width="8.28515625" style="1" customWidth="1"/>
    <col min="6374" max="6375" width="10.85546875" style="1" customWidth="1"/>
    <col min="6376" max="6376" width="17.85546875" style="1" customWidth="1"/>
    <col min="6377" max="6626" width="9.140625" style="1"/>
    <col min="6627" max="6627" width="7.5703125" style="1" customWidth="1"/>
    <col min="6628" max="6628" width="40" style="1" customWidth="1"/>
    <col min="6629" max="6629" width="8.28515625" style="1" customWidth="1"/>
    <col min="6630" max="6631" width="10.85546875" style="1" customWidth="1"/>
    <col min="6632" max="6632" width="17.85546875" style="1" customWidth="1"/>
    <col min="6633" max="6882" width="9.140625" style="1"/>
    <col min="6883" max="6883" width="7.5703125" style="1" customWidth="1"/>
    <col min="6884" max="6884" width="40" style="1" customWidth="1"/>
    <col min="6885" max="6885" width="8.28515625" style="1" customWidth="1"/>
    <col min="6886" max="6887" width="10.85546875" style="1" customWidth="1"/>
    <col min="6888" max="6888" width="17.85546875" style="1" customWidth="1"/>
    <col min="6889" max="7138" width="9.140625" style="1"/>
    <col min="7139" max="7139" width="7.5703125" style="1" customWidth="1"/>
    <col min="7140" max="7140" width="40" style="1" customWidth="1"/>
    <col min="7141" max="7141" width="8.28515625" style="1" customWidth="1"/>
    <col min="7142" max="7143" width="10.85546875" style="1" customWidth="1"/>
    <col min="7144" max="7144" width="17.85546875" style="1" customWidth="1"/>
    <col min="7145" max="7394" width="9.140625" style="1"/>
    <col min="7395" max="7395" width="7.5703125" style="1" customWidth="1"/>
    <col min="7396" max="7396" width="40" style="1" customWidth="1"/>
    <col min="7397" max="7397" width="8.28515625" style="1" customWidth="1"/>
    <col min="7398" max="7399" width="10.85546875" style="1" customWidth="1"/>
    <col min="7400" max="7400" width="17.85546875" style="1" customWidth="1"/>
    <col min="7401" max="7650" width="9.140625" style="1"/>
    <col min="7651" max="7651" width="7.5703125" style="1" customWidth="1"/>
    <col min="7652" max="7652" width="40" style="1" customWidth="1"/>
    <col min="7653" max="7653" width="8.28515625" style="1" customWidth="1"/>
    <col min="7654" max="7655" width="10.85546875" style="1" customWidth="1"/>
    <col min="7656" max="7656" width="17.85546875" style="1" customWidth="1"/>
    <col min="7657" max="7906" width="9.140625" style="1"/>
    <col min="7907" max="7907" width="7.5703125" style="1" customWidth="1"/>
    <col min="7908" max="7908" width="40" style="1" customWidth="1"/>
    <col min="7909" max="7909" width="8.28515625" style="1" customWidth="1"/>
    <col min="7910" max="7911" width="10.85546875" style="1" customWidth="1"/>
    <col min="7912" max="7912" width="17.85546875" style="1" customWidth="1"/>
    <col min="7913" max="8162" width="9.140625" style="1"/>
    <col min="8163" max="8163" width="7.5703125" style="1" customWidth="1"/>
    <col min="8164" max="8164" width="40" style="1" customWidth="1"/>
    <col min="8165" max="8165" width="8.28515625" style="1" customWidth="1"/>
    <col min="8166" max="8167" width="10.85546875" style="1" customWidth="1"/>
    <col min="8168" max="8168" width="17.85546875" style="1" customWidth="1"/>
    <col min="8169" max="8418" width="9.140625" style="1"/>
    <col min="8419" max="8419" width="7.5703125" style="1" customWidth="1"/>
    <col min="8420" max="8420" width="40" style="1" customWidth="1"/>
    <col min="8421" max="8421" width="8.28515625" style="1" customWidth="1"/>
    <col min="8422" max="8423" width="10.85546875" style="1" customWidth="1"/>
    <col min="8424" max="8424" width="17.85546875" style="1" customWidth="1"/>
    <col min="8425" max="8674" width="9.140625" style="1"/>
    <col min="8675" max="8675" width="7.5703125" style="1" customWidth="1"/>
    <col min="8676" max="8676" width="40" style="1" customWidth="1"/>
    <col min="8677" max="8677" width="8.28515625" style="1" customWidth="1"/>
    <col min="8678" max="8679" width="10.85546875" style="1" customWidth="1"/>
    <col min="8680" max="8680" width="17.85546875" style="1" customWidth="1"/>
    <col min="8681" max="8930" width="9.140625" style="1"/>
    <col min="8931" max="8931" width="7.5703125" style="1" customWidth="1"/>
    <col min="8932" max="8932" width="40" style="1" customWidth="1"/>
    <col min="8933" max="8933" width="8.28515625" style="1" customWidth="1"/>
    <col min="8934" max="8935" width="10.85546875" style="1" customWidth="1"/>
    <col min="8936" max="8936" width="17.85546875" style="1" customWidth="1"/>
    <col min="8937" max="9186" width="9.140625" style="1"/>
    <col min="9187" max="9187" width="7.5703125" style="1" customWidth="1"/>
    <col min="9188" max="9188" width="40" style="1" customWidth="1"/>
    <col min="9189" max="9189" width="8.28515625" style="1" customWidth="1"/>
    <col min="9190" max="9191" width="10.85546875" style="1" customWidth="1"/>
    <col min="9192" max="9192" width="17.85546875" style="1" customWidth="1"/>
    <col min="9193" max="9442" width="9.140625" style="1"/>
    <col min="9443" max="9443" width="7.5703125" style="1" customWidth="1"/>
    <col min="9444" max="9444" width="40" style="1" customWidth="1"/>
    <col min="9445" max="9445" width="8.28515625" style="1" customWidth="1"/>
    <col min="9446" max="9447" width="10.85546875" style="1" customWidth="1"/>
    <col min="9448" max="9448" width="17.85546875" style="1" customWidth="1"/>
    <col min="9449" max="9698" width="9.140625" style="1"/>
    <col min="9699" max="9699" width="7.5703125" style="1" customWidth="1"/>
    <col min="9700" max="9700" width="40" style="1" customWidth="1"/>
    <col min="9701" max="9701" width="8.28515625" style="1" customWidth="1"/>
    <col min="9702" max="9703" width="10.85546875" style="1" customWidth="1"/>
    <col min="9704" max="9704" width="17.85546875" style="1" customWidth="1"/>
    <col min="9705" max="9954" width="9.140625" style="1"/>
    <col min="9955" max="9955" width="7.5703125" style="1" customWidth="1"/>
    <col min="9956" max="9956" width="40" style="1" customWidth="1"/>
    <col min="9957" max="9957" width="8.28515625" style="1" customWidth="1"/>
    <col min="9958" max="9959" width="10.85546875" style="1" customWidth="1"/>
    <col min="9960" max="9960" width="17.85546875" style="1" customWidth="1"/>
    <col min="9961" max="10210" width="9.140625" style="1"/>
    <col min="10211" max="10211" width="7.5703125" style="1" customWidth="1"/>
    <col min="10212" max="10212" width="40" style="1" customWidth="1"/>
    <col min="10213" max="10213" width="8.28515625" style="1" customWidth="1"/>
    <col min="10214" max="10215" width="10.85546875" style="1" customWidth="1"/>
    <col min="10216" max="10216" width="17.85546875" style="1" customWidth="1"/>
    <col min="10217" max="10466" width="9.140625" style="1"/>
    <col min="10467" max="10467" width="7.5703125" style="1" customWidth="1"/>
    <col min="10468" max="10468" width="40" style="1" customWidth="1"/>
    <col min="10469" max="10469" width="8.28515625" style="1" customWidth="1"/>
    <col min="10470" max="10471" width="10.85546875" style="1" customWidth="1"/>
    <col min="10472" max="10472" width="17.85546875" style="1" customWidth="1"/>
    <col min="10473" max="10722" width="9.140625" style="1"/>
    <col min="10723" max="10723" width="7.5703125" style="1" customWidth="1"/>
    <col min="10724" max="10724" width="40" style="1" customWidth="1"/>
    <col min="10725" max="10725" width="8.28515625" style="1" customWidth="1"/>
    <col min="10726" max="10727" width="10.85546875" style="1" customWidth="1"/>
    <col min="10728" max="10728" width="17.85546875" style="1" customWidth="1"/>
    <col min="10729" max="10978" width="9.140625" style="1"/>
    <col min="10979" max="10979" width="7.5703125" style="1" customWidth="1"/>
    <col min="10980" max="10980" width="40" style="1" customWidth="1"/>
    <col min="10981" max="10981" width="8.28515625" style="1" customWidth="1"/>
    <col min="10982" max="10983" width="10.85546875" style="1" customWidth="1"/>
    <col min="10984" max="10984" width="17.85546875" style="1" customWidth="1"/>
    <col min="10985" max="11234" width="9.140625" style="1"/>
    <col min="11235" max="11235" width="7.5703125" style="1" customWidth="1"/>
    <col min="11236" max="11236" width="40" style="1" customWidth="1"/>
    <col min="11237" max="11237" width="8.28515625" style="1" customWidth="1"/>
    <col min="11238" max="11239" width="10.85546875" style="1" customWidth="1"/>
    <col min="11240" max="11240" width="17.85546875" style="1" customWidth="1"/>
    <col min="11241" max="11490" width="9.140625" style="1"/>
    <col min="11491" max="11491" width="7.5703125" style="1" customWidth="1"/>
    <col min="11492" max="11492" width="40" style="1" customWidth="1"/>
    <col min="11493" max="11493" width="8.28515625" style="1" customWidth="1"/>
    <col min="11494" max="11495" width="10.85546875" style="1" customWidth="1"/>
    <col min="11496" max="11496" width="17.85546875" style="1" customWidth="1"/>
    <col min="11497" max="11746" width="9.140625" style="1"/>
    <col min="11747" max="11747" width="7.5703125" style="1" customWidth="1"/>
    <col min="11748" max="11748" width="40" style="1" customWidth="1"/>
    <col min="11749" max="11749" width="8.28515625" style="1" customWidth="1"/>
    <col min="11750" max="11751" width="10.85546875" style="1" customWidth="1"/>
    <col min="11752" max="11752" width="17.85546875" style="1" customWidth="1"/>
    <col min="11753" max="12002" width="9.140625" style="1"/>
    <col min="12003" max="12003" width="7.5703125" style="1" customWidth="1"/>
    <col min="12004" max="12004" width="40" style="1" customWidth="1"/>
    <col min="12005" max="12005" width="8.28515625" style="1" customWidth="1"/>
    <col min="12006" max="12007" width="10.85546875" style="1" customWidth="1"/>
    <col min="12008" max="12008" width="17.85546875" style="1" customWidth="1"/>
    <col min="12009" max="12258" width="9.140625" style="1"/>
    <col min="12259" max="12259" width="7.5703125" style="1" customWidth="1"/>
    <col min="12260" max="12260" width="40" style="1" customWidth="1"/>
    <col min="12261" max="12261" width="8.28515625" style="1" customWidth="1"/>
    <col min="12262" max="12263" width="10.85546875" style="1" customWidth="1"/>
    <col min="12264" max="12264" width="17.85546875" style="1" customWidth="1"/>
    <col min="12265" max="12514" width="9.140625" style="1"/>
    <col min="12515" max="12515" width="7.5703125" style="1" customWidth="1"/>
    <col min="12516" max="12516" width="40" style="1" customWidth="1"/>
    <col min="12517" max="12517" width="8.28515625" style="1" customWidth="1"/>
    <col min="12518" max="12519" width="10.85546875" style="1" customWidth="1"/>
    <col min="12520" max="12520" width="17.85546875" style="1" customWidth="1"/>
    <col min="12521" max="12770" width="9.140625" style="1"/>
    <col min="12771" max="12771" width="7.5703125" style="1" customWidth="1"/>
    <col min="12772" max="12772" width="40" style="1" customWidth="1"/>
    <col min="12773" max="12773" width="8.28515625" style="1" customWidth="1"/>
    <col min="12774" max="12775" width="10.85546875" style="1" customWidth="1"/>
    <col min="12776" max="12776" width="17.85546875" style="1" customWidth="1"/>
    <col min="12777" max="13026" width="9.140625" style="1"/>
    <col min="13027" max="13027" width="7.5703125" style="1" customWidth="1"/>
    <col min="13028" max="13028" width="40" style="1" customWidth="1"/>
    <col min="13029" max="13029" width="8.28515625" style="1" customWidth="1"/>
    <col min="13030" max="13031" width="10.85546875" style="1" customWidth="1"/>
    <col min="13032" max="13032" width="17.85546875" style="1" customWidth="1"/>
    <col min="13033" max="13282" width="9.140625" style="1"/>
    <col min="13283" max="13283" width="7.5703125" style="1" customWidth="1"/>
    <col min="13284" max="13284" width="40" style="1" customWidth="1"/>
    <col min="13285" max="13285" width="8.28515625" style="1" customWidth="1"/>
    <col min="13286" max="13287" width="10.85546875" style="1" customWidth="1"/>
    <col min="13288" max="13288" width="17.85546875" style="1" customWidth="1"/>
    <col min="13289" max="13538" width="9.140625" style="1"/>
    <col min="13539" max="13539" width="7.5703125" style="1" customWidth="1"/>
    <col min="13540" max="13540" width="40" style="1" customWidth="1"/>
    <col min="13541" max="13541" width="8.28515625" style="1" customWidth="1"/>
    <col min="13542" max="13543" width="10.85546875" style="1" customWidth="1"/>
    <col min="13544" max="13544" width="17.85546875" style="1" customWidth="1"/>
    <col min="13545" max="13794" width="9.140625" style="1"/>
    <col min="13795" max="13795" width="7.5703125" style="1" customWidth="1"/>
    <col min="13796" max="13796" width="40" style="1" customWidth="1"/>
    <col min="13797" max="13797" width="8.28515625" style="1" customWidth="1"/>
    <col min="13798" max="13799" width="10.85546875" style="1" customWidth="1"/>
    <col min="13800" max="13800" width="17.85546875" style="1" customWidth="1"/>
    <col min="13801" max="14050" width="9.140625" style="1"/>
    <col min="14051" max="14051" width="7.5703125" style="1" customWidth="1"/>
    <col min="14052" max="14052" width="40" style="1" customWidth="1"/>
    <col min="14053" max="14053" width="8.28515625" style="1" customWidth="1"/>
    <col min="14054" max="14055" width="10.85546875" style="1" customWidth="1"/>
    <col min="14056" max="14056" width="17.85546875" style="1" customWidth="1"/>
    <col min="14057" max="14306" width="9.140625" style="1"/>
    <col min="14307" max="14307" width="7.5703125" style="1" customWidth="1"/>
    <col min="14308" max="14308" width="40" style="1" customWidth="1"/>
    <col min="14309" max="14309" width="8.28515625" style="1" customWidth="1"/>
    <col min="14310" max="14311" width="10.85546875" style="1" customWidth="1"/>
    <col min="14312" max="14312" width="17.85546875" style="1" customWidth="1"/>
    <col min="14313" max="14562" width="9.140625" style="1"/>
    <col min="14563" max="14563" width="7.5703125" style="1" customWidth="1"/>
    <col min="14564" max="14564" width="40" style="1" customWidth="1"/>
    <col min="14565" max="14565" width="8.28515625" style="1" customWidth="1"/>
    <col min="14566" max="14567" width="10.85546875" style="1" customWidth="1"/>
    <col min="14568" max="14568" width="17.85546875" style="1" customWidth="1"/>
    <col min="14569" max="14818" width="9.140625" style="1"/>
    <col min="14819" max="14819" width="7.5703125" style="1" customWidth="1"/>
    <col min="14820" max="14820" width="40" style="1" customWidth="1"/>
    <col min="14821" max="14821" width="8.28515625" style="1" customWidth="1"/>
    <col min="14822" max="14823" width="10.85546875" style="1" customWidth="1"/>
    <col min="14824" max="14824" width="17.85546875" style="1" customWidth="1"/>
    <col min="14825" max="15074" width="9.140625" style="1"/>
    <col min="15075" max="15075" width="7.5703125" style="1" customWidth="1"/>
    <col min="15076" max="15076" width="40" style="1" customWidth="1"/>
    <col min="15077" max="15077" width="8.28515625" style="1" customWidth="1"/>
    <col min="15078" max="15079" width="10.85546875" style="1" customWidth="1"/>
    <col min="15080" max="15080" width="17.85546875" style="1" customWidth="1"/>
    <col min="15081" max="15330" width="9.140625" style="1"/>
    <col min="15331" max="15331" width="7.5703125" style="1" customWidth="1"/>
    <col min="15332" max="15332" width="40" style="1" customWidth="1"/>
    <col min="15333" max="15333" width="8.28515625" style="1" customWidth="1"/>
    <col min="15334" max="15335" width="10.85546875" style="1" customWidth="1"/>
    <col min="15336" max="15336" width="17.85546875" style="1" customWidth="1"/>
    <col min="15337" max="15586" width="9.140625" style="1"/>
    <col min="15587" max="15587" width="7.5703125" style="1" customWidth="1"/>
    <col min="15588" max="15588" width="40" style="1" customWidth="1"/>
    <col min="15589" max="15589" width="8.28515625" style="1" customWidth="1"/>
    <col min="15590" max="15591" width="10.85546875" style="1" customWidth="1"/>
    <col min="15592" max="15592" width="17.85546875" style="1" customWidth="1"/>
    <col min="15593" max="15842" width="9.140625" style="1"/>
    <col min="15843" max="15843" width="7.5703125" style="1" customWidth="1"/>
    <col min="15844" max="15844" width="40" style="1" customWidth="1"/>
    <col min="15845" max="15845" width="8.28515625" style="1" customWidth="1"/>
    <col min="15846" max="15847" width="10.85546875" style="1" customWidth="1"/>
    <col min="15848" max="15848" width="17.85546875" style="1" customWidth="1"/>
    <col min="15849" max="16098" width="9.140625" style="1"/>
    <col min="16099" max="16099" width="7.5703125" style="1" customWidth="1"/>
    <col min="16100" max="16100" width="40" style="1" customWidth="1"/>
    <col min="16101" max="16101" width="8.28515625" style="1" customWidth="1"/>
    <col min="16102" max="16103" width="10.85546875" style="1" customWidth="1"/>
    <col min="16104" max="16104" width="17.85546875" style="1" customWidth="1"/>
    <col min="16105" max="16384" width="9.140625" style="1"/>
  </cols>
  <sheetData>
    <row r="1" spans="1:8" ht="17.25" customHeight="1" x14ac:dyDescent="0.3">
      <c r="A1" s="14"/>
      <c r="B1" s="14" t="s">
        <v>211</v>
      </c>
      <c r="C1" s="14"/>
    </row>
    <row r="2" spans="1:8" ht="17.25" customHeight="1" x14ac:dyDescent="0.3">
      <c r="A2" s="2"/>
      <c r="B2" s="17" t="s">
        <v>209</v>
      </c>
      <c r="C2" s="31"/>
    </row>
    <row r="3" spans="1:8" ht="17.25" customHeight="1" x14ac:dyDescent="0.3">
      <c r="A3" s="2"/>
      <c r="B3" s="70" t="s">
        <v>225</v>
      </c>
      <c r="C3" s="31"/>
    </row>
    <row r="4" spans="1:8" ht="17.25" customHeight="1" x14ac:dyDescent="0.3">
      <c r="A4" s="2"/>
      <c r="B4" s="3"/>
      <c r="C4" s="4"/>
    </row>
    <row r="5" spans="1:8" ht="17.25" customHeight="1" x14ac:dyDescent="0.3">
      <c r="A5" s="5" t="s">
        <v>0</v>
      </c>
      <c r="B5" s="6" t="s">
        <v>1</v>
      </c>
      <c r="C5" s="7"/>
      <c r="D5" s="76"/>
    </row>
    <row r="6" spans="1:8" ht="33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" x14ac:dyDescent="0.3">
      <c r="A7" s="8" t="s">
        <v>5</v>
      </c>
      <c r="B7" s="9" t="s">
        <v>221</v>
      </c>
      <c r="C7" s="10" t="s">
        <v>6</v>
      </c>
      <c r="D7" s="73">
        <v>15000</v>
      </c>
      <c r="E7" s="34"/>
      <c r="F7" s="34">
        <f>D7*E7</f>
        <v>0</v>
      </c>
      <c r="G7" s="34"/>
      <c r="H7" s="34">
        <f>F7+G7</f>
        <v>0</v>
      </c>
    </row>
    <row r="8" spans="1:8" ht="33" x14ac:dyDescent="0.3">
      <c r="A8" s="8" t="s">
        <v>7</v>
      </c>
      <c r="B8" s="9" t="s">
        <v>195</v>
      </c>
      <c r="C8" s="32" t="s">
        <v>8</v>
      </c>
      <c r="D8" s="73">
        <v>150</v>
      </c>
      <c r="E8" s="34"/>
      <c r="F8" s="34">
        <f t="shared" ref="F8:F17" si="0">D8*E8</f>
        <v>0</v>
      </c>
      <c r="G8" s="34"/>
      <c r="H8" s="34">
        <f t="shared" ref="H8:H17" si="1">F8+G8</f>
        <v>0</v>
      </c>
    </row>
    <row r="9" spans="1:8" ht="33" x14ac:dyDescent="0.3">
      <c r="A9" s="8" t="s">
        <v>9</v>
      </c>
      <c r="B9" s="9" t="s">
        <v>179</v>
      </c>
      <c r="C9" s="32" t="s">
        <v>6</v>
      </c>
      <c r="D9" s="73">
        <v>750</v>
      </c>
      <c r="E9" s="34"/>
      <c r="F9" s="34">
        <f t="shared" si="0"/>
        <v>0</v>
      </c>
      <c r="G9" s="34"/>
      <c r="H9" s="34">
        <f t="shared" si="1"/>
        <v>0</v>
      </c>
    </row>
    <row r="10" spans="1:8" ht="49.5" x14ac:dyDescent="0.3">
      <c r="A10" s="8" t="s">
        <v>10</v>
      </c>
      <c r="B10" s="9" t="s">
        <v>220</v>
      </c>
      <c r="C10" s="32" t="s">
        <v>6</v>
      </c>
      <c r="D10" s="73">
        <v>6500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8" t="s">
        <v>11</v>
      </c>
      <c r="B11" s="9" t="s">
        <v>197</v>
      </c>
      <c r="C11" s="32" t="s">
        <v>6</v>
      </c>
      <c r="D11" s="73">
        <v>15000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33" x14ac:dyDescent="0.3">
      <c r="A12" s="8" t="s">
        <v>12</v>
      </c>
      <c r="B12" s="9" t="s">
        <v>188</v>
      </c>
      <c r="C12" s="32" t="s">
        <v>6</v>
      </c>
      <c r="D12" s="73">
        <v>2000</v>
      </c>
      <c r="E12" s="34"/>
      <c r="F12" s="34">
        <f t="shared" si="0"/>
        <v>0</v>
      </c>
      <c r="G12" s="34"/>
      <c r="H12" s="34">
        <f t="shared" si="1"/>
        <v>0</v>
      </c>
    </row>
    <row r="13" spans="1:8" ht="70.5" customHeight="1" x14ac:dyDescent="0.3">
      <c r="A13" s="8" t="s">
        <v>13</v>
      </c>
      <c r="B13" s="9" t="s">
        <v>189</v>
      </c>
      <c r="C13" s="32" t="s">
        <v>6</v>
      </c>
      <c r="D13" s="73">
        <v>3000</v>
      </c>
      <c r="E13" s="34"/>
      <c r="F13" s="34">
        <f t="shared" si="0"/>
        <v>0</v>
      </c>
      <c r="G13" s="34"/>
      <c r="H13" s="34">
        <f t="shared" si="1"/>
        <v>0</v>
      </c>
    </row>
    <row r="14" spans="1:8" ht="101.25" customHeight="1" x14ac:dyDescent="0.3">
      <c r="A14" s="8" t="s">
        <v>14</v>
      </c>
      <c r="B14" s="9" t="s">
        <v>190</v>
      </c>
      <c r="C14" s="32" t="s">
        <v>6</v>
      </c>
      <c r="D14" s="73">
        <v>3000</v>
      </c>
      <c r="E14" s="34"/>
      <c r="F14" s="34">
        <f t="shared" si="0"/>
        <v>0</v>
      </c>
      <c r="G14" s="34"/>
      <c r="H14" s="34">
        <f t="shared" si="1"/>
        <v>0</v>
      </c>
    </row>
    <row r="15" spans="1:8" ht="33" x14ac:dyDescent="0.3">
      <c r="A15" s="8" t="s">
        <v>15</v>
      </c>
      <c r="B15" s="9" t="s">
        <v>183</v>
      </c>
      <c r="C15" s="10" t="s">
        <v>16</v>
      </c>
      <c r="D15" s="73">
        <v>400</v>
      </c>
      <c r="E15" s="34"/>
      <c r="F15" s="34">
        <f t="shared" si="0"/>
        <v>0</v>
      </c>
      <c r="G15" s="34"/>
      <c r="H15" s="34">
        <f t="shared" si="1"/>
        <v>0</v>
      </c>
    </row>
    <row r="16" spans="1:8" ht="33" x14ac:dyDescent="0.3">
      <c r="A16" s="8" t="s">
        <v>17</v>
      </c>
      <c r="B16" s="9" t="s">
        <v>198</v>
      </c>
      <c r="C16" s="32" t="s">
        <v>6</v>
      </c>
      <c r="D16" s="73">
        <v>8000</v>
      </c>
      <c r="E16" s="34"/>
      <c r="F16" s="34">
        <f t="shared" si="0"/>
        <v>0</v>
      </c>
      <c r="G16" s="34"/>
      <c r="H16" s="34">
        <f t="shared" si="1"/>
        <v>0</v>
      </c>
    </row>
    <row r="17" spans="1:8" ht="33" x14ac:dyDescent="0.3">
      <c r="A17" s="8" t="s">
        <v>18</v>
      </c>
      <c r="B17" s="9" t="s">
        <v>196</v>
      </c>
      <c r="C17" s="10" t="s">
        <v>202</v>
      </c>
      <c r="D17" s="73">
        <v>10000</v>
      </c>
      <c r="E17" s="34"/>
      <c r="F17" s="34">
        <f t="shared" si="0"/>
        <v>0</v>
      </c>
      <c r="G17" s="34"/>
      <c r="H17" s="34">
        <f t="shared" si="1"/>
        <v>0</v>
      </c>
    </row>
    <row r="18" spans="1:8" ht="17.25" customHeight="1" x14ac:dyDescent="0.3"/>
    <row r="19" spans="1:8" ht="17.25" customHeight="1" x14ac:dyDescent="0.3">
      <c r="A19" s="5" t="s">
        <v>20</v>
      </c>
      <c r="B19" s="86" t="s">
        <v>146</v>
      </c>
      <c r="C19" s="86"/>
      <c r="D19" s="77"/>
    </row>
    <row r="20" spans="1:8" ht="33" x14ac:dyDescent="0.3">
      <c r="A20" s="63" t="s">
        <v>2</v>
      </c>
      <c r="B20" s="64" t="s">
        <v>3</v>
      </c>
      <c r="C20" s="63" t="s">
        <v>4</v>
      </c>
      <c r="D20" s="63" t="s">
        <v>226</v>
      </c>
      <c r="E20" s="64" t="s">
        <v>228</v>
      </c>
      <c r="F20" s="63" t="s">
        <v>227</v>
      </c>
      <c r="G20" s="63" t="s">
        <v>229</v>
      </c>
      <c r="H20" s="63" t="s">
        <v>236</v>
      </c>
    </row>
    <row r="21" spans="1:8" ht="17.25" customHeight="1" x14ac:dyDescent="0.3">
      <c r="A21" s="8" t="s">
        <v>21</v>
      </c>
      <c r="B21" s="9" t="s">
        <v>182</v>
      </c>
      <c r="C21" s="11" t="s">
        <v>22</v>
      </c>
      <c r="D21" s="73">
        <v>200</v>
      </c>
      <c r="E21" s="34"/>
      <c r="F21" s="34">
        <f>D21*E21</f>
        <v>0</v>
      </c>
      <c r="G21" s="34"/>
      <c r="H21" s="34">
        <f>F21+G21</f>
        <v>0</v>
      </c>
    </row>
    <row r="22" spans="1:8" ht="17.25" customHeight="1" x14ac:dyDescent="0.3">
      <c r="A22" s="8" t="s">
        <v>23</v>
      </c>
      <c r="B22" s="9" t="s">
        <v>170</v>
      </c>
      <c r="C22" s="11" t="s">
        <v>22</v>
      </c>
      <c r="D22" s="73">
        <v>50</v>
      </c>
      <c r="E22" s="34"/>
      <c r="F22" s="34">
        <f t="shared" ref="F22:F26" si="2">D22*E22</f>
        <v>0</v>
      </c>
      <c r="G22" s="34"/>
      <c r="H22" s="34">
        <f t="shared" ref="H22:H26" si="3">F22+G22</f>
        <v>0</v>
      </c>
    </row>
    <row r="23" spans="1:8" ht="17.25" customHeight="1" x14ac:dyDescent="0.3">
      <c r="A23" s="8" t="s">
        <v>24</v>
      </c>
      <c r="B23" s="9" t="s">
        <v>193</v>
      </c>
      <c r="C23" s="11" t="s">
        <v>22</v>
      </c>
      <c r="D23" s="73">
        <v>70</v>
      </c>
      <c r="E23" s="34"/>
      <c r="F23" s="34">
        <f t="shared" si="2"/>
        <v>0</v>
      </c>
      <c r="G23" s="34"/>
      <c r="H23" s="34">
        <f t="shared" si="3"/>
        <v>0</v>
      </c>
    </row>
    <row r="24" spans="1:8" ht="17.25" customHeight="1" x14ac:dyDescent="0.3">
      <c r="A24" s="8" t="s">
        <v>26</v>
      </c>
      <c r="B24" s="9" t="s">
        <v>32</v>
      </c>
      <c r="C24" s="11" t="s">
        <v>22</v>
      </c>
      <c r="D24" s="73">
        <v>50</v>
      </c>
      <c r="E24" s="34"/>
      <c r="F24" s="34">
        <f t="shared" si="2"/>
        <v>0</v>
      </c>
      <c r="G24" s="34"/>
      <c r="H24" s="34">
        <f t="shared" si="3"/>
        <v>0</v>
      </c>
    </row>
    <row r="25" spans="1:8" ht="17.25" customHeight="1" x14ac:dyDescent="0.3">
      <c r="A25" s="8" t="s">
        <v>28</v>
      </c>
      <c r="B25" s="9" t="s">
        <v>34</v>
      </c>
      <c r="C25" s="11" t="s">
        <v>22</v>
      </c>
      <c r="D25" s="73">
        <v>30</v>
      </c>
      <c r="E25" s="34"/>
      <c r="F25" s="34">
        <f t="shared" si="2"/>
        <v>0</v>
      </c>
      <c r="G25" s="34"/>
      <c r="H25" s="34">
        <f t="shared" si="3"/>
        <v>0</v>
      </c>
    </row>
    <row r="26" spans="1:8" ht="17.25" customHeight="1" x14ac:dyDescent="0.3">
      <c r="A26" s="8" t="s">
        <v>29</v>
      </c>
      <c r="B26" s="9" t="s">
        <v>63</v>
      </c>
      <c r="C26" s="11" t="s">
        <v>22</v>
      </c>
      <c r="D26" s="73">
        <v>30</v>
      </c>
      <c r="E26" s="34"/>
      <c r="F26" s="34">
        <f t="shared" si="2"/>
        <v>0</v>
      </c>
      <c r="G26" s="34"/>
      <c r="H26" s="34">
        <f t="shared" si="3"/>
        <v>0</v>
      </c>
    </row>
    <row r="27" spans="1:8" ht="17.25" customHeight="1" x14ac:dyDescent="0.3">
      <c r="A27" s="14"/>
      <c r="B27" s="48"/>
      <c r="C27" s="14"/>
      <c r="D27" s="77"/>
    </row>
    <row r="28" spans="1:8" ht="17.25" customHeight="1" x14ac:dyDescent="0.3">
      <c r="A28" s="5" t="s">
        <v>35</v>
      </c>
      <c r="B28" s="86" t="s">
        <v>147</v>
      </c>
      <c r="C28" s="86"/>
      <c r="D28" s="77"/>
    </row>
    <row r="29" spans="1:8" ht="33" x14ac:dyDescent="0.3">
      <c r="A29" s="63" t="s">
        <v>2</v>
      </c>
      <c r="B29" s="64" t="s">
        <v>3</v>
      </c>
      <c r="C29" s="63" t="s">
        <v>4</v>
      </c>
      <c r="D29" s="63" t="s">
        <v>226</v>
      </c>
      <c r="E29" s="64" t="s">
        <v>228</v>
      </c>
      <c r="F29" s="63" t="s">
        <v>227</v>
      </c>
      <c r="G29" s="63" t="s">
        <v>229</v>
      </c>
      <c r="H29" s="63" t="s">
        <v>236</v>
      </c>
    </row>
    <row r="30" spans="1:8" ht="17.25" customHeight="1" x14ac:dyDescent="0.3">
      <c r="A30" s="8" t="s">
        <v>36</v>
      </c>
      <c r="B30" s="9" t="s">
        <v>182</v>
      </c>
      <c r="C30" s="11" t="s">
        <v>22</v>
      </c>
      <c r="D30" s="73">
        <v>15</v>
      </c>
      <c r="E30" s="34"/>
      <c r="F30" s="34">
        <f>D30*E30</f>
        <v>0</v>
      </c>
      <c r="G30" s="34"/>
      <c r="H30" s="34">
        <f>F30+G30</f>
        <v>0</v>
      </c>
    </row>
    <row r="31" spans="1:8" ht="17.25" customHeight="1" x14ac:dyDescent="0.3">
      <c r="A31" s="8" t="s">
        <v>37</v>
      </c>
      <c r="B31" s="9" t="s">
        <v>170</v>
      </c>
      <c r="C31" s="11" t="s">
        <v>22</v>
      </c>
      <c r="D31" s="73">
        <v>15</v>
      </c>
      <c r="E31" s="34"/>
      <c r="F31" s="34">
        <f t="shared" ref="F31:F35" si="4">D31*E31</f>
        <v>0</v>
      </c>
      <c r="G31" s="34"/>
      <c r="H31" s="34">
        <f t="shared" ref="H31:H35" si="5">F31+G31</f>
        <v>0</v>
      </c>
    </row>
    <row r="32" spans="1:8" ht="17.25" customHeight="1" x14ac:dyDescent="0.3">
      <c r="A32" s="8" t="s">
        <v>38</v>
      </c>
      <c r="B32" s="9" t="s">
        <v>193</v>
      </c>
      <c r="C32" s="11" t="s">
        <v>22</v>
      </c>
      <c r="D32" s="73">
        <v>15</v>
      </c>
      <c r="E32" s="34"/>
      <c r="F32" s="34">
        <f t="shared" si="4"/>
        <v>0</v>
      </c>
      <c r="G32" s="34"/>
      <c r="H32" s="34">
        <f t="shared" si="5"/>
        <v>0</v>
      </c>
    </row>
    <row r="33" spans="1:14" ht="17.25" customHeight="1" x14ac:dyDescent="0.3">
      <c r="A33" s="8" t="s">
        <v>39</v>
      </c>
      <c r="B33" s="9" t="s">
        <v>32</v>
      </c>
      <c r="C33" s="11" t="s">
        <v>22</v>
      </c>
      <c r="D33" s="73">
        <v>15</v>
      </c>
      <c r="E33" s="34"/>
      <c r="F33" s="34">
        <f t="shared" si="4"/>
        <v>0</v>
      </c>
      <c r="G33" s="34"/>
      <c r="H33" s="34">
        <f t="shared" si="5"/>
        <v>0</v>
      </c>
    </row>
    <row r="34" spans="1:14" ht="17.25" customHeight="1" x14ac:dyDescent="0.3">
      <c r="A34" s="8" t="s">
        <v>40</v>
      </c>
      <c r="B34" s="9" t="s">
        <v>34</v>
      </c>
      <c r="C34" s="11" t="s">
        <v>22</v>
      </c>
      <c r="D34" s="73">
        <v>15</v>
      </c>
      <c r="E34" s="34"/>
      <c r="F34" s="34">
        <f t="shared" si="4"/>
        <v>0</v>
      </c>
      <c r="G34" s="34"/>
      <c r="H34" s="34">
        <f t="shared" si="5"/>
        <v>0</v>
      </c>
    </row>
    <row r="35" spans="1:14" ht="17.25" customHeight="1" x14ac:dyDescent="0.3">
      <c r="A35" s="8" t="s">
        <v>41</v>
      </c>
      <c r="B35" s="9" t="s">
        <v>63</v>
      </c>
      <c r="C35" s="11" t="s">
        <v>22</v>
      </c>
      <c r="D35" s="73">
        <v>15</v>
      </c>
      <c r="E35" s="34"/>
      <c r="F35" s="34">
        <f t="shared" si="4"/>
        <v>0</v>
      </c>
      <c r="G35" s="34"/>
      <c r="H35" s="34">
        <f t="shared" si="5"/>
        <v>0</v>
      </c>
    </row>
    <row r="36" spans="1:14" ht="17.25" thickBot="1" x14ac:dyDescent="0.35"/>
    <row r="37" spans="1:14" ht="18" thickTop="1" thickBot="1" x14ac:dyDescent="0.35">
      <c r="F37" s="16">
        <f>SUM(F7:F17)+SUM(F21:F26)+SUM(F30:F35)</f>
        <v>0</v>
      </c>
      <c r="G37" s="36" t="s">
        <v>230</v>
      </c>
      <c r="M37" s="36"/>
    </row>
    <row r="38" spans="1:14" ht="17.25" thickTop="1" x14ac:dyDescent="0.3"/>
    <row r="40" spans="1:14" x14ac:dyDescent="0.3">
      <c r="A40" s="74" t="s">
        <v>231</v>
      </c>
      <c r="B40" s="74"/>
      <c r="C40" s="75"/>
      <c r="D40" s="74"/>
      <c r="E40" s="74" t="s">
        <v>232</v>
      </c>
      <c r="F40" s="74"/>
      <c r="G40" s="74" t="s">
        <v>233</v>
      </c>
      <c r="H40" s="74"/>
      <c r="I40" s="74"/>
      <c r="J40" s="74"/>
      <c r="K40" s="74"/>
      <c r="L40" s="74"/>
      <c r="M40" s="74"/>
      <c r="N40" s="74"/>
    </row>
    <row r="41" spans="1:14" x14ac:dyDescent="0.3">
      <c r="A41" s="74" t="s">
        <v>234</v>
      </c>
      <c r="B41" s="74"/>
      <c r="C41" s="75"/>
      <c r="D41" s="74"/>
      <c r="E41" s="74"/>
      <c r="F41" s="74"/>
      <c r="G41" s="74" t="s">
        <v>235</v>
      </c>
      <c r="H41" s="74"/>
      <c r="I41" s="74"/>
      <c r="J41" s="74"/>
      <c r="K41" s="74"/>
      <c r="L41" s="74"/>
      <c r="M41" s="74"/>
      <c r="N41" s="74"/>
    </row>
    <row r="70" spans="1:3" ht="31.5" customHeight="1" x14ac:dyDescent="0.3">
      <c r="A70" s="14"/>
      <c r="B70" s="48"/>
      <c r="C70" s="48"/>
    </row>
  </sheetData>
  <mergeCells count="2">
    <mergeCell ref="B19:C19"/>
    <mergeCell ref="B28:C28"/>
  </mergeCells>
  <phoneticPr fontId="3" type="noConversion"/>
  <pageMargins left="0.7" right="0.7" top="0.75" bottom="0.75" header="0.3" footer="0.3"/>
  <pageSetup paperSize="9" scale="4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5717-EBF1-4FA6-AD54-AF57961DB21E}">
  <sheetPr>
    <pageSetUpPr fitToPage="1"/>
  </sheetPr>
  <dimension ref="A1:H35"/>
  <sheetViews>
    <sheetView zoomScaleNormal="100" workbookViewId="0">
      <selection activeCell="B2" sqref="B2:D2"/>
    </sheetView>
  </sheetViews>
  <sheetFormatPr defaultRowHeight="15" x14ac:dyDescent="0.25"/>
  <cols>
    <col min="2" max="2" width="53.85546875" customWidth="1"/>
    <col min="3" max="3" width="8.42578125" customWidth="1"/>
    <col min="4" max="4" width="20.5703125" customWidth="1"/>
    <col min="5" max="5" width="17.28515625" customWidth="1"/>
    <col min="6" max="6" width="20.42578125" customWidth="1"/>
    <col min="7" max="7" width="15" customWidth="1"/>
    <col min="8" max="8" width="17.42578125" customWidth="1"/>
  </cols>
  <sheetData>
    <row r="1" spans="1:8" ht="16.5" x14ac:dyDescent="0.25">
      <c r="B1" s="14" t="s">
        <v>215</v>
      </c>
    </row>
    <row r="2" spans="1:8" ht="16.5" x14ac:dyDescent="0.25">
      <c r="B2" s="87" t="s">
        <v>237</v>
      </c>
      <c r="C2" s="87"/>
      <c r="D2" s="87"/>
    </row>
    <row r="3" spans="1:8" ht="16.5" x14ac:dyDescent="0.25">
      <c r="B3" s="70" t="s">
        <v>225</v>
      </c>
      <c r="C3" s="67"/>
      <c r="D3" s="67"/>
    </row>
    <row r="4" spans="1:8" ht="16.5" x14ac:dyDescent="0.25">
      <c r="B4" s="67"/>
      <c r="C4" s="67"/>
      <c r="D4" s="67"/>
    </row>
    <row r="5" spans="1:8" s="1" customFormat="1" ht="33" customHeight="1" x14ac:dyDescent="0.3">
      <c r="A5" s="5" t="s">
        <v>0</v>
      </c>
      <c r="B5" s="87" t="s">
        <v>219</v>
      </c>
      <c r="C5" s="87"/>
      <c r="D5" s="87"/>
    </row>
    <row r="6" spans="1:8" s="1" customFormat="1" ht="42" customHeight="1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s="1" customFormat="1" ht="16.5" x14ac:dyDescent="0.3">
      <c r="A7" s="8" t="s">
        <v>5</v>
      </c>
      <c r="B7" s="9" t="s">
        <v>182</v>
      </c>
      <c r="C7" s="11" t="s">
        <v>22</v>
      </c>
      <c r="D7" s="49">
        <v>600</v>
      </c>
      <c r="E7" s="34"/>
      <c r="F7" s="34">
        <f>D7*E7</f>
        <v>0</v>
      </c>
      <c r="G7" s="34"/>
      <c r="H7" s="34">
        <f>F7+G7</f>
        <v>0</v>
      </c>
    </row>
    <row r="8" spans="1:8" s="1" customFormat="1" ht="16.5" x14ac:dyDescent="0.3">
      <c r="A8" s="8" t="s">
        <v>7</v>
      </c>
      <c r="B8" s="9" t="s">
        <v>141</v>
      </c>
      <c r="C8" s="11" t="s">
        <v>22</v>
      </c>
      <c r="D8" s="49">
        <v>600</v>
      </c>
      <c r="E8" s="34"/>
      <c r="F8" s="34">
        <f t="shared" ref="F8:F16" si="0">D8*E8</f>
        <v>0</v>
      </c>
      <c r="G8" s="34"/>
      <c r="H8" s="34">
        <f t="shared" ref="H8:H16" si="1">F8+G8</f>
        <v>0</v>
      </c>
    </row>
    <row r="9" spans="1:8" s="1" customFormat="1" ht="16.5" x14ac:dyDescent="0.3">
      <c r="A9" s="8" t="s">
        <v>9</v>
      </c>
      <c r="B9" s="9" t="s">
        <v>27</v>
      </c>
      <c r="C9" s="11" t="s">
        <v>22</v>
      </c>
      <c r="D9" s="49">
        <v>300</v>
      </c>
      <c r="E9" s="34"/>
      <c r="F9" s="34">
        <f t="shared" si="0"/>
        <v>0</v>
      </c>
      <c r="G9" s="34"/>
      <c r="H9" s="34">
        <f t="shared" si="1"/>
        <v>0</v>
      </c>
    </row>
    <row r="10" spans="1:8" s="1" customFormat="1" ht="16.5" x14ac:dyDescent="0.3">
      <c r="A10" s="8" t="s">
        <v>10</v>
      </c>
      <c r="B10" s="9" t="s">
        <v>30</v>
      </c>
      <c r="C10" s="11" t="s">
        <v>22</v>
      </c>
      <c r="D10" s="49">
        <v>100</v>
      </c>
      <c r="E10" s="34"/>
      <c r="F10" s="34">
        <f t="shared" si="0"/>
        <v>0</v>
      </c>
      <c r="G10" s="34"/>
      <c r="H10" s="34">
        <f t="shared" si="1"/>
        <v>0</v>
      </c>
    </row>
    <row r="11" spans="1:8" s="1" customFormat="1" ht="16.5" x14ac:dyDescent="0.3">
      <c r="A11" s="8" t="s">
        <v>11</v>
      </c>
      <c r="B11" s="9" t="s">
        <v>184</v>
      </c>
      <c r="C11" s="11" t="s">
        <v>22</v>
      </c>
      <c r="D11" s="49">
        <v>50</v>
      </c>
      <c r="E11" s="34"/>
      <c r="F11" s="34">
        <f t="shared" si="0"/>
        <v>0</v>
      </c>
      <c r="G11" s="34"/>
      <c r="H11" s="34">
        <f t="shared" si="1"/>
        <v>0</v>
      </c>
    </row>
    <row r="12" spans="1:8" s="1" customFormat="1" ht="16.5" x14ac:dyDescent="0.3">
      <c r="A12" s="8" t="s">
        <v>12</v>
      </c>
      <c r="B12" s="9" t="s">
        <v>32</v>
      </c>
      <c r="C12" s="11" t="s">
        <v>22</v>
      </c>
      <c r="D12" s="49">
        <v>200</v>
      </c>
      <c r="E12" s="34"/>
      <c r="F12" s="34">
        <f t="shared" si="0"/>
        <v>0</v>
      </c>
      <c r="G12" s="34"/>
      <c r="H12" s="34">
        <f t="shared" si="1"/>
        <v>0</v>
      </c>
    </row>
    <row r="13" spans="1:8" s="1" customFormat="1" ht="16.5" x14ac:dyDescent="0.3">
      <c r="A13" s="8" t="s">
        <v>13</v>
      </c>
      <c r="B13" s="9" t="s">
        <v>34</v>
      </c>
      <c r="C13" s="50" t="s">
        <v>246</v>
      </c>
      <c r="D13" s="49">
        <v>100</v>
      </c>
      <c r="E13" s="34"/>
      <c r="F13" s="34">
        <f t="shared" si="0"/>
        <v>0</v>
      </c>
      <c r="G13" s="34"/>
      <c r="H13" s="34">
        <f t="shared" si="1"/>
        <v>0</v>
      </c>
    </row>
    <row r="14" spans="1:8" s="1" customFormat="1" ht="16.5" x14ac:dyDescent="0.3">
      <c r="A14" s="8" t="s">
        <v>14</v>
      </c>
      <c r="B14" s="9" t="s">
        <v>63</v>
      </c>
      <c r="C14" s="11" t="s">
        <v>22</v>
      </c>
      <c r="D14" s="49">
        <v>100</v>
      </c>
      <c r="E14" s="34"/>
      <c r="F14" s="34">
        <f t="shared" si="0"/>
        <v>0</v>
      </c>
      <c r="G14" s="34"/>
      <c r="H14" s="34">
        <f t="shared" si="1"/>
        <v>0</v>
      </c>
    </row>
    <row r="15" spans="1:8" s="1" customFormat="1" ht="16.5" x14ac:dyDescent="0.3">
      <c r="A15" s="8" t="s">
        <v>15</v>
      </c>
      <c r="B15" s="9" t="s">
        <v>142</v>
      </c>
      <c r="C15" s="11" t="s">
        <v>22</v>
      </c>
      <c r="D15" s="49">
        <v>50</v>
      </c>
      <c r="E15" s="34"/>
      <c r="F15" s="34">
        <f t="shared" si="0"/>
        <v>0</v>
      </c>
      <c r="G15" s="34"/>
      <c r="H15" s="34">
        <f t="shared" si="1"/>
        <v>0</v>
      </c>
    </row>
    <row r="16" spans="1:8" s="1" customFormat="1" ht="16.5" x14ac:dyDescent="0.3">
      <c r="A16" s="8" t="s">
        <v>17</v>
      </c>
      <c r="B16" s="9" t="s">
        <v>143</v>
      </c>
      <c r="C16" s="50" t="s">
        <v>246</v>
      </c>
      <c r="D16" s="49">
        <v>50</v>
      </c>
      <c r="E16" s="34"/>
      <c r="F16" s="34">
        <f t="shared" si="0"/>
        <v>0</v>
      </c>
      <c r="G16" s="34"/>
      <c r="H16" s="34">
        <f t="shared" si="1"/>
        <v>0</v>
      </c>
    </row>
    <row r="17" spans="1:8" s="1" customFormat="1" ht="16.5" x14ac:dyDescent="0.3">
      <c r="A17" s="12"/>
      <c r="B17" s="48"/>
      <c r="C17" s="61"/>
      <c r="D17" s="62"/>
    </row>
    <row r="18" spans="1:8" ht="33" customHeight="1" x14ac:dyDescent="0.25">
      <c r="A18" s="5" t="s">
        <v>20</v>
      </c>
      <c r="B18" s="87" t="s">
        <v>223</v>
      </c>
      <c r="C18" s="87"/>
      <c r="D18" s="87"/>
    </row>
    <row r="19" spans="1:8" ht="33" x14ac:dyDescent="0.25">
      <c r="A19" s="63" t="s">
        <v>2</v>
      </c>
      <c r="B19" s="64" t="s">
        <v>3</v>
      </c>
      <c r="C19" s="63" t="s">
        <v>4</v>
      </c>
      <c r="D19" s="63" t="s">
        <v>226</v>
      </c>
      <c r="E19" s="64" t="s">
        <v>228</v>
      </c>
      <c r="F19" s="63" t="s">
        <v>227</v>
      </c>
      <c r="G19" s="63" t="s">
        <v>229</v>
      </c>
      <c r="H19" s="63" t="s">
        <v>236</v>
      </c>
    </row>
    <row r="20" spans="1:8" ht="16.5" x14ac:dyDescent="0.3">
      <c r="A20" s="8" t="s">
        <v>21</v>
      </c>
      <c r="B20" s="9" t="s">
        <v>182</v>
      </c>
      <c r="C20" s="11" t="s">
        <v>22</v>
      </c>
      <c r="D20" s="49">
        <f>D7/2</f>
        <v>300</v>
      </c>
      <c r="E20" s="66"/>
      <c r="F20" s="34">
        <f>D20*E20</f>
        <v>0</v>
      </c>
      <c r="G20" s="66"/>
      <c r="H20" s="80">
        <f>F20+G20</f>
        <v>0</v>
      </c>
    </row>
    <row r="21" spans="1:8" ht="16.5" x14ac:dyDescent="0.3">
      <c r="A21" s="8" t="s">
        <v>23</v>
      </c>
      <c r="B21" s="9" t="s">
        <v>141</v>
      </c>
      <c r="C21" s="11" t="s">
        <v>22</v>
      </c>
      <c r="D21" s="49">
        <f t="shared" ref="D21:D29" si="2">D8/2</f>
        <v>300</v>
      </c>
      <c r="E21" s="66"/>
      <c r="F21" s="34">
        <f t="shared" ref="F21:F29" si="3">D21*E21</f>
        <v>0</v>
      </c>
      <c r="G21" s="66"/>
      <c r="H21" s="80">
        <f t="shared" ref="H21:H29" si="4">F21+G21</f>
        <v>0</v>
      </c>
    </row>
    <row r="22" spans="1:8" ht="16.5" x14ac:dyDescent="0.3">
      <c r="A22" s="8" t="s">
        <v>24</v>
      </c>
      <c r="B22" s="9" t="s">
        <v>27</v>
      </c>
      <c r="C22" s="11" t="s">
        <v>22</v>
      </c>
      <c r="D22" s="49">
        <f t="shared" si="2"/>
        <v>150</v>
      </c>
      <c r="E22" s="66"/>
      <c r="F22" s="34">
        <f t="shared" si="3"/>
        <v>0</v>
      </c>
      <c r="G22" s="66"/>
      <c r="H22" s="80">
        <f t="shared" si="4"/>
        <v>0</v>
      </c>
    </row>
    <row r="23" spans="1:8" ht="16.5" x14ac:dyDescent="0.3">
      <c r="A23" s="8" t="s">
        <v>26</v>
      </c>
      <c r="B23" s="9" t="s">
        <v>30</v>
      </c>
      <c r="C23" s="11" t="s">
        <v>22</v>
      </c>
      <c r="D23" s="49">
        <f t="shared" si="2"/>
        <v>50</v>
      </c>
      <c r="E23" s="66"/>
      <c r="F23" s="34">
        <f t="shared" si="3"/>
        <v>0</v>
      </c>
      <c r="G23" s="66"/>
      <c r="H23" s="80">
        <f t="shared" si="4"/>
        <v>0</v>
      </c>
    </row>
    <row r="24" spans="1:8" ht="16.5" x14ac:dyDescent="0.3">
      <c r="A24" s="8" t="s">
        <v>28</v>
      </c>
      <c r="B24" s="9" t="s">
        <v>184</v>
      </c>
      <c r="C24" s="11" t="s">
        <v>22</v>
      </c>
      <c r="D24" s="49">
        <f t="shared" si="2"/>
        <v>25</v>
      </c>
      <c r="E24" s="66"/>
      <c r="F24" s="34">
        <f t="shared" si="3"/>
        <v>0</v>
      </c>
      <c r="G24" s="66"/>
      <c r="H24" s="80">
        <f t="shared" si="4"/>
        <v>0</v>
      </c>
    </row>
    <row r="25" spans="1:8" ht="16.5" x14ac:dyDescent="0.3">
      <c r="A25" s="8" t="s">
        <v>29</v>
      </c>
      <c r="B25" s="9" t="s">
        <v>32</v>
      </c>
      <c r="C25" s="11" t="s">
        <v>22</v>
      </c>
      <c r="D25" s="49">
        <f t="shared" si="2"/>
        <v>100</v>
      </c>
      <c r="E25" s="66"/>
      <c r="F25" s="34">
        <f t="shared" si="3"/>
        <v>0</v>
      </c>
      <c r="G25" s="66"/>
      <c r="H25" s="80">
        <f t="shared" si="4"/>
        <v>0</v>
      </c>
    </row>
    <row r="26" spans="1:8" ht="16.5" x14ac:dyDescent="0.3">
      <c r="A26" s="8" t="s">
        <v>31</v>
      </c>
      <c r="B26" s="9" t="s">
        <v>34</v>
      </c>
      <c r="C26" s="50" t="s">
        <v>246</v>
      </c>
      <c r="D26" s="49">
        <f t="shared" si="2"/>
        <v>50</v>
      </c>
      <c r="E26" s="66"/>
      <c r="F26" s="34">
        <f t="shared" si="3"/>
        <v>0</v>
      </c>
      <c r="G26" s="66"/>
      <c r="H26" s="80">
        <f t="shared" si="4"/>
        <v>0</v>
      </c>
    </row>
    <row r="27" spans="1:8" ht="16.5" x14ac:dyDescent="0.3">
      <c r="A27" s="8" t="s">
        <v>33</v>
      </c>
      <c r="B27" s="9" t="s">
        <v>63</v>
      </c>
      <c r="C27" s="11" t="s">
        <v>22</v>
      </c>
      <c r="D27" s="49">
        <f t="shared" si="2"/>
        <v>50</v>
      </c>
      <c r="E27" s="66"/>
      <c r="F27" s="34">
        <f t="shared" si="3"/>
        <v>0</v>
      </c>
      <c r="G27" s="66"/>
      <c r="H27" s="80">
        <f t="shared" si="4"/>
        <v>0</v>
      </c>
    </row>
    <row r="28" spans="1:8" ht="16.5" x14ac:dyDescent="0.3">
      <c r="A28" s="8" t="s">
        <v>59</v>
      </c>
      <c r="B28" s="9" t="s">
        <v>142</v>
      </c>
      <c r="C28" s="11" t="s">
        <v>22</v>
      </c>
      <c r="D28" s="49">
        <f t="shared" si="2"/>
        <v>25</v>
      </c>
      <c r="E28" s="66"/>
      <c r="F28" s="34">
        <f t="shared" si="3"/>
        <v>0</v>
      </c>
      <c r="G28" s="66"/>
      <c r="H28" s="80">
        <f t="shared" si="4"/>
        <v>0</v>
      </c>
    </row>
    <row r="29" spans="1:8" ht="16.5" x14ac:dyDescent="0.3">
      <c r="A29" s="8" t="s">
        <v>60</v>
      </c>
      <c r="B29" s="9" t="s">
        <v>143</v>
      </c>
      <c r="C29" s="50" t="s">
        <v>246</v>
      </c>
      <c r="D29" s="49">
        <f t="shared" si="2"/>
        <v>25</v>
      </c>
      <c r="E29" s="66"/>
      <c r="F29" s="34">
        <f t="shared" si="3"/>
        <v>0</v>
      </c>
      <c r="G29" s="66"/>
      <c r="H29" s="80">
        <f t="shared" si="4"/>
        <v>0</v>
      </c>
    </row>
    <row r="30" spans="1:8" s="1" customFormat="1" ht="17.25" thickBot="1" x14ac:dyDescent="0.35">
      <c r="C30" s="4"/>
    </row>
    <row r="31" spans="1:8" s="1" customFormat="1" ht="18" thickTop="1" thickBot="1" x14ac:dyDescent="0.35">
      <c r="C31" s="4"/>
      <c r="F31" s="16">
        <f>SUM(F20:F29)+SUM(F7:F16)</f>
        <v>0</v>
      </c>
      <c r="G31" s="36" t="s">
        <v>230</v>
      </c>
    </row>
    <row r="32" spans="1:8" s="1" customFormat="1" ht="17.25" thickTop="1" x14ac:dyDescent="0.3">
      <c r="C32" s="4"/>
    </row>
    <row r="33" spans="1:8" s="1" customFormat="1" ht="16.5" x14ac:dyDescent="0.3">
      <c r="C33" s="4"/>
    </row>
    <row r="34" spans="1:8" s="1" customFormat="1" ht="16.5" x14ac:dyDescent="0.3">
      <c r="A34" s="74" t="s">
        <v>231</v>
      </c>
      <c r="B34" s="74"/>
      <c r="C34" s="81"/>
      <c r="D34" s="74"/>
      <c r="E34" s="74"/>
      <c r="F34" s="74"/>
      <c r="G34" s="74" t="s">
        <v>233</v>
      </c>
      <c r="H34" s="74"/>
    </row>
    <row r="35" spans="1:8" s="1" customFormat="1" ht="16.5" x14ac:dyDescent="0.3">
      <c r="A35" s="74" t="s">
        <v>234</v>
      </c>
      <c r="B35" s="74"/>
      <c r="C35" s="81"/>
      <c r="D35" s="74"/>
      <c r="E35" s="74"/>
      <c r="F35" s="74"/>
      <c r="G35" s="74" t="s">
        <v>235</v>
      </c>
      <c r="H35" s="74"/>
    </row>
  </sheetData>
  <mergeCells count="3">
    <mergeCell ref="B5:D5"/>
    <mergeCell ref="B18:D18"/>
    <mergeCell ref="B2:D2"/>
  </mergeCells>
  <phoneticPr fontId="3" type="noConversion"/>
  <pageMargins left="0.7" right="0.7" top="0.75" bottom="0.75" header="0.3" footer="0.3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E297-3B9D-4FDC-885F-2CFA44594C19}">
  <sheetPr>
    <pageSetUpPr fitToPage="1"/>
  </sheetPr>
  <dimension ref="A1:N26"/>
  <sheetViews>
    <sheetView zoomScaleNormal="100" workbookViewId="0">
      <selection activeCell="B2" sqref="B2"/>
    </sheetView>
  </sheetViews>
  <sheetFormatPr defaultRowHeight="16.5" x14ac:dyDescent="0.3"/>
  <cols>
    <col min="1" max="1" width="4.7109375" style="1" bestFit="1" customWidth="1"/>
    <col min="2" max="2" width="54.7109375" style="1" bestFit="1" customWidth="1"/>
    <col min="3" max="3" width="5.42578125" style="1" bestFit="1" customWidth="1"/>
    <col min="4" max="4" width="15.28515625" style="1" customWidth="1"/>
    <col min="5" max="5" width="15.85546875" style="1" customWidth="1"/>
    <col min="6" max="6" width="19" style="1" customWidth="1"/>
    <col min="7" max="7" width="16.7109375" style="1" customWidth="1"/>
    <col min="8" max="8" width="20.42578125" style="1" customWidth="1"/>
    <col min="9" max="224" width="9.140625" style="1"/>
    <col min="225" max="225" width="7.5703125" style="1" customWidth="1"/>
    <col min="226" max="226" width="40" style="1" customWidth="1"/>
    <col min="227" max="227" width="8.28515625" style="1" customWidth="1"/>
    <col min="228" max="229" width="10.85546875" style="1" customWidth="1"/>
    <col min="230" max="230" width="17.85546875" style="1" customWidth="1"/>
    <col min="231" max="480" width="9.140625" style="1"/>
    <col min="481" max="481" width="7.5703125" style="1" customWidth="1"/>
    <col min="482" max="482" width="40" style="1" customWidth="1"/>
    <col min="483" max="483" width="8.28515625" style="1" customWidth="1"/>
    <col min="484" max="485" width="10.85546875" style="1" customWidth="1"/>
    <col min="486" max="486" width="17.85546875" style="1" customWidth="1"/>
    <col min="487" max="736" width="9.140625" style="1"/>
    <col min="737" max="737" width="7.5703125" style="1" customWidth="1"/>
    <col min="738" max="738" width="40" style="1" customWidth="1"/>
    <col min="739" max="739" width="8.28515625" style="1" customWidth="1"/>
    <col min="740" max="741" width="10.85546875" style="1" customWidth="1"/>
    <col min="742" max="742" width="17.85546875" style="1" customWidth="1"/>
    <col min="743" max="992" width="9.140625" style="1"/>
    <col min="993" max="993" width="7.5703125" style="1" customWidth="1"/>
    <col min="994" max="994" width="40" style="1" customWidth="1"/>
    <col min="995" max="995" width="8.28515625" style="1" customWidth="1"/>
    <col min="996" max="997" width="10.85546875" style="1" customWidth="1"/>
    <col min="998" max="998" width="17.85546875" style="1" customWidth="1"/>
    <col min="999" max="1248" width="9.140625" style="1"/>
    <col min="1249" max="1249" width="7.5703125" style="1" customWidth="1"/>
    <col min="1250" max="1250" width="40" style="1" customWidth="1"/>
    <col min="1251" max="1251" width="8.28515625" style="1" customWidth="1"/>
    <col min="1252" max="1253" width="10.85546875" style="1" customWidth="1"/>
    <col min="1254" max="1254" width="17.85546875" style="1" customWidth="1"/>
    <col min="1255" max="1504" width="9.140625" style="1"/>
    <col min="1505" max="1505" width="7.5703125" style="1" customWidth="1"/>
    <col min="1506" max="1506" width="40" style="1" customWidth="1"/>
    <col min="1507" max="1507" width="8.28515625" style="1" customWidth="1"/>
    <col min="1508" max="1509" width="10.85546875" style="1" customWidth="1"/>
    <col min="1510" max="1510" width="17.85546875" style="1" customWidth="1"/>
    <col min="1511" max="1760" width="9.140625" style="1"/>
    <col min="1761" max="1761" width="7.5703125" style="1" customWidth="1"/>
    <col min="1762" max="1762" width="40" style="1" customWidth="1"/>
    <col min="1763" max="1763" width="8.28515625" style="1" customWidth="1"/>
    <col min="1764" max="1765" width="10.85546875" style="1" customWidth="1"/>
    <col min="1766" max="1766" width="17.85546875" style="1" customWidth="1"/>
    <col min="1767" max="2016" width="9.140625" style="1"/>
    <col min="2017" max="2017" width="7.5703125" style="1" customWidth="1"/>
    <col min="2018" max="2018" width="40" style="1" customWidth="1"/>
    <col min="2019" max="2019" width="8.28515625" style="1" customWidth="1"/>
    <col min="2020" max="2021" width="10.85546875" style="1" customWidth="1"/>
    <col min="2022" max="2022" width="17.85546875" style="1" customWidth="1"/>
    <col min="2023" max="2272" width="9.140625" style="1"/>
    <col min="2273" max="2273" width="7.5703125" style="1" customWidth="1"/>
    <col min="2274" max="2274" width="40" style="1" customWidth="1"/>
    <col min="2275" max="2275" width="8.28515625" style="1" customWidth="1"/>
    <col min="2276" max="2277" width="10.85546875" style="1" customWidth="1"/>
    <col min="2278" max="2278" width="17.85546875" style="1" customWidth="1"/>
    <col min="2279" max="2528" width="9.140625" style="1"/>
    <col min="2529" max="2529" width="7.5703125" style="1" customWidth="1"/>
    <col min="2530" max="2530" width="40" style="1" customWidth="1"/>
    <col min="2531" max="2531" width="8.28515625" style="1" customWidth="1"/>
    <col min="2532" max="2533" width="10.85546875" style="1" customWidth="1"/>
    <col min="2534" max="2534" width="17.85546875" style="1" customWidth="1"/>
    <col min="2535" max="2784" width="9.140625" style="1"/>
    <col min="2785" max="2785" width="7.5703125" style="1" customWidth="1"/>
    <col min="2786" max="2786" width="40" style="1" customWidth="1"/>
    <col min="2787" max="2787" width="8.28515625" style="1" customWidth="1"/>
    <col min="2788" max="2789" width="10.85546875" style="1" customWidth="1"/>
    <col min="2790" max="2790" width="17.85546875" style="1" customWidth="1"/>
    <col min="2791" max="3040" width="9.140625" style="1"/>
    <col min="3041" max="3041" width="7.5703125" style="1" customWidth="1"/>
    <col min="3042" max="3042" width="40" style="1" customWidth="1"/>
    <col min="3043" max="3043" width="8.28515625" style="1" customWidth="1"/>
    <col min="3044" max="3045" width="10.85546875" style="1" customWidth="1"/>
    <col min="3046" max="3046" width="17.85546875" style="1" customWidth="1"/>
    <col min="3047" max="3296" width="9.140625" style="1"/>
    <col min="3297" max="3297" width="7.5703125" style="1" customWidth="1"/>
    <col min="3298" max="3298" width="40" style="1" customWidth="1"/>
    <col min="3299" max="3299" width="8.28515625" style="1" customWidth="1"/>
    <col min="3300" max="3301" width="10.85546875" style="1" customWidth="1"/>
    <col min="3302" max="3302" width="17.85546875" style="1" customWidth="1"/>
    <col min="3303" max="3552" width="9.140625" style="1"/>
    <col min="3553" max="3553" width="7.5703125" style="1" customWidth="1"/>
    <col min="3554" max="3554" width="40" style="1" customWidth="1"/>
    <col min="3555" max="3555" width="8.28515625" style="1" customWidth="1"/>
    <col min="3556" max="3557" width="10.85546875" style="1" customWidth="1"/>
    <col min="3558" max="3558" width="17.85546875" style="1" customWidth="1"/>
    <col min="3559" max="3808" width="9.140625" style="1"/>
    <col min="3809" max="3809" width="7.5703125" style="1" customWidth="1"/>
    <col min="3810" max="3810" width="40" style="1" customWidth="1"/>
    <col min="3811" max="3811" width="8.28515625" style="1" customWidth="1"/>
    <col min="3812" max="3813" width="10.85546875" style="1" customWidth="1"/>
    <col min="3814" max="3814" width="17.85546875" style="1" customWidth="1"/>
    <col min="3815" max="4064" width="9.140625" style="1"/>
    <col min="4065" max="4065" width="7.5703125" style="1" customWidth="1"/>
    <col min="4066" max="4066" width="40" style="1" customWidth="1"/>
    <col min="4067" max="4067" width="8.28515625" style="1" customWidth="1"/>
    <col min="4068" max="4069" width="10.85546875" style="1" customWidth="1"/>
    <col min="4070" max="4070" width="17.85546875" style="1" customWidth="1"/>
    <col min="4071" max="4320" width="9.140625" style="1"/>
    <col min="4321" max="4321" width="7.5703125" style="1" customWidth="1"/>
    <col min="4322" max="4322" width="40" style="1" customWidth="1"/>
    <col min="4323" max="4323" width="8.28515625" style="1" customWidth="1"/>
    <col min="4324" max="4325" width="10.85546875" style="1" customWidth="1"/>
    <col min="4326" max="4326" width="17.85546875" style="1" customWidth="1"/>
    <col min="4327" max="4576" width="9.140625" style="1"/>
    <col min="4577" max="4577" width="7.5703125" style="1" customWidth="1"/>
    <col min="4578" max="4578" width="40" style="1" customWidth="1"/>
    <col min="4579" max="4579" width="8.28515625" style="1" customWidth="1"/>
    <col min="4580" max="4581" width="10.85546875" style="1" customWidth="1"/>
    <col min="4582" max="4582" width="17.85546875" style="1" customWidth="1"/>
    <col min="4583" max="4832" width="9.140625" style="1"/>
    <col min="4833" max="4833" width="7.5703125" style="1" customWidth="1"/>
    <col min="4834" max="4834" width="40" style="1" customWidth="1"/>
    <col min="4835" max="4835" width="8.28515625" style="1" customWidth="1"/>
    <col min="4836" max="4837" width="10.85546875" style="1" customWidth="1"/>
    <col min="4838" max="4838" width="17.85546875" style="1" customWidth="1"/>
    <col min="4839" max="5088" width="9.140625" style="1"/>
    <col min="5089" max="5089" width="7.5703125" style="1" customWidth="1"/>
    <col min="5090" max="5090" width="40" style="1" customWidth="1"/>
    <col min="5091" max="5091" width="8.28515625" style="1" customWidth="1"/>
    <col min="5092" max="5093" width="10.85546875" style="1" customWidth="1"/>
    <col min="5094" max="5094" width="17.85546875" style="1" customWidth="1"/>
    <col min="5095" max="5344" width="9.140625" style="1"/>
    <col min="5345" max="5345" width="7.5703125" style="1" customWidth="1"/>
    <col min="5346" max="5346" width="40" style="1" customWidth="1"/>
    <col min="5347" max="5347" width="8.28515625" style="1" customWidth="1"/>
    <col min="5348" max="5349" width="10.85546875" style="1" customWidth="1"/>
    <col min="5350" max="5350" width="17.85546875" style="1" customWidth="1"/>
    <col min="5351" max="5600" width="9.140625" style="1"/>
    <col min="5601" max="5601" width="7.5703125" style="1" customWidth="1"/>
    <col min="5602" max="5602" width="40" style="1" customWidth="1"/>
    <col min="5603" max="5603" width="8.28515625" style="1" customWidth="1"/>
    <col min="5604" max="5605" width="10.85546875" style="1" customWidth="1"/>
    <col min="5606" max="5606" width="17.85546875" style="1" customWidth="1"/>
    <col min="5607" max="5856" width="9.140625" style="1"/>
    <col min="5857" max="5857" width="7.5703125" style="1" customWidth="1"/>
    <col min="5858" max="5858" width="40" style="1" customWidth="1"/>
    <col min="5859" max="5859" width="8.28515625" style="1" customWidth="1"/>
    <col min="5860" max="5861" width="10.85546875" style="1" customWidth="1"/>
    <col min="5862" max="5862" width="17.85546875" style="1" customWidth="1"/>
    <col min="5863" max="6112" width="9.140625" style="1"/>
    <col min="6113" max="6113" width="7.5703125" style="1" customWidth="1"/>
    <col min="6114" max="6114" width="40" style="1" customWidth="1"/>
    <col min="6115" max="6115" width="8.28515625" style="1" customWidth="1"/>
    <col min="6116" max="6117" width="10.85546875" style="1" customWidth="1"/>
    <col min="6118" max="6118" width="17.85546875" style="1" customWidth="1"/>
    <col min="6119" max="6368" width="9.140625" style="1"/>
    <col min="6369" max="6369" width="7.5703125" style="1" customWidth="1"/>
    <col min="6370" max="6370" width="40" style="1" customWidth="1"/>
    <col min="6371" max="6371" width="8.28515625" style="1" customWidth="1"/>
    <col min="6372" max="6373" width="10.85546875" style="1" customWidth="1"/>
    <col min="6374" max="6374" width="17.85546875" style="1" customWidth="1"/>
    <col min="6375" max="6624" width="9.140625" style="1"/>
    <col min="6625" max="6625" width="7.5703125" style="1" customWidth="1"/>
    <col min="6626" max="6626" width="40" style="1" customWidth="1"/>
    <col min="6627" max="6627" width="8.28515625" style="1" customWidth="1"/>
    <col min="6628" max="6629" width="10.85546875" style="1" customWidth="1"/>
    <col min="6630" max="6630" width="17.85546875" style="1" customWidth="1"/>
    <col min="6631" max="6880" width="9.140625" style="1"/>
    <col min="6881" max="6881" width="7.5703125" style="1" customWidth="1"/>
    <col min="6882" max="6882" width="40" style="1" customWidth="1"/>
    <col min="6883" max="6883" width="8.28515625" style="1" customWidth="1"/>
    <col min="6884" max="6885" width="10.85546875" style="1" customWidth="1"/>
    <col min="6886" max="6886" width="17.85546875" style="1" customWidth="1"/>
    <col min="6887" max="7136" width="9.140625" style="1"/>
    <col min="7137" max="7137" width="7.5703125" style="1" customWidth="1"/>
    <col min="7138" max="7138" width="40" style="1" customWidth="1"/>
    <col min="7139" max="7139" width="8.28515625" style="1" customWidth="1"/>
    <col min="7140" max="7141" width="10.85546875" style="1" customWidth="1"/>
    <col min="7142" max="7142" width="17.85546875" style="1" customWidth="1"/>
    <col min="7143" max="7392" width="9.140625" style="1"/>
    <col min="7393" max="7393" width="7.5703125" style="1" customWidth="1"/>
    <col min="7394" max="7394" width="40" style="1" customWidth="1"/>
    <col min="7395" max="7395" width="8.28515625" style="1" customWidth="1"/>
    <col min="7396" max="7397" width="10.85546875" style="1" customWidth="1"/>
    <col min="7398" max="7398" width="17.85546875" style="1" customWidth="1"/>
    <col min="7399" max="7648" width="9.140625" style="1"/>
    <col min="7649" max="7649" width="7.5703125" style="1" customWidth="1"/>
    <col min="7650" max="7650" width="40" style="1" customWidth="1"/>
    <col min="7651" max="7651" width="8.28515625" style="1" customWidth="1"/>
    <col min="7652" max="7653" width="10.85546875" style="1" customWidth="1"/>
    <col min="7654" max="7654" width="17.85546875" style="1" customWidth="1"/>
    <col min="7655" max="7904" width="9.140625" style="1"/>
    <col min="7905" max="7905" width="7.5703125" style="1" customWidth="1"/>
    <col min="7906" max="7906" width="40" style="1" customWidth="1"/>
    <col min="7907" max="7907" width="8.28515625" style="1" customWidth="1"/>
    <col min="7908" max="7909" width="10.85546875" style="1" customWidth="1"/>
    <col min="7910" max="7910" width="17.85546875" style="1" customWidth="1"/>
    <col min="7911" max="8160" width="9.140625" style="1"/>
    <col min="8161" max="8161" width="7.5703125" style="1" customWidth="1"/>
    <col min="8162" max="8162" width="40" style="1" customWidth="1"/>
    <col min="8163" max="8163" width="8.28515625" style="1" customWidth="1"/>
    <col min="8164" max="8165" width="10.85546875" style="1" customWidth="1"/>
    <col min="8166" max="8166" width="17.85546875" style="1" customWidth="1"/>
    <col min="8167" max="8416" width="9.140625" style="1"/>
    <col min="8417" max="8417" width="7.5703125" style="1" customWidth="1"/>
    <col min="8418" max="8418" width="40" style="1" customWidth="1"/>
    <col min="8419" max="8419" width="8.28515625" style="1" customWidth="1"/>
    <col min="8420" max="8421" width="10.85546875" style="1" customWidth="1"/>
    <col min="8422" max="8422" width="17.85546875" style="1" customWidth="1"/>
    <col min="8423" max="8672" width="9.140625" style="1"/>
    <col min="8673" max="8673" width="7.5703125" style="1" customWidth="1"/>
    <col min="8674" max="8674" width="40" style="1" customWidth="1"/>
    <col min="8675" max="8675" width="8.28515625" style="1" customWidth="1"/>
    <col min="8676" max="8677" width="10.85546875" style="1" customWidth="1"/>
    <col min="8678" max="8678" width="17.85546875" style="1" customWidth="1"/>
    <col min="8679" max="8928" width="9.140625" style="1"/>
    <col min="8929" max="8929" width="7.5703125" style="1" customWidth="1"/>
    <col min="8930" max="8930" width="40" style="1" customWidth="1"/>
    <col min="8931" max="8931" width="8.28515625" style="1" customWidth="1"/>
    <col min="8932" max="8933" width="10.85546875" style="1" customWidth="1"/>
    <col min="8934" max="8934" width="17.85546875" style="1" customWidth="1"/>
    <col min="8935" max="9184" width="9.140625" style="1"/>
    <col min="9185" max="9185" width="7.5703125" style="1" customWidth="1"/>
    <col min="9186" max="9186" width="40" style="1" customWidth="1"/>
    <col min="9187" max="9187" width="8.28515625" style="1" customWidth="1"/>
    <col min="9188" max="9189" width="10.85546875" style="1" customWidth="1"/>
    <col min="9190" max="9190" width="17.85546875" style="1" customWidth="1"/>
    <col min="9191" max="9440" width="9.140625" style="1"/>
    <col min="9441" max="9441" width="7.5703125" style="1" customWidth="1"/>
    <col min="9442" max="9442" width="40" style="1" customWidth="1"/>
    <col min="9443" max="9443" width="8.28515625" style="1" customWidth="1"/>
    <col min="9444" max="9445" width="10.85546875" style="1" customWidth="1"/>
    <col min="9446" max="9446" width="17.85546875" style="1" customWidth="1"/>
    <col min="9447" max="9696" width="9.140625" style="1"/>
    <col min="9697" max="9697" width="7.5703125" style="1" customWidth="1"/>
    <col min="9698" max="9698" width="40" style="1" customWidth="1"/>
    <col min="9699" max="9699" width="8.28515625" style="1" customWidth="1"/>
    <col min="9700" max="9701" width="10.85546875" style="1" customWidth="1"/>
    <col min="9702" max="9702" width="17.85546875" style="1" customWidth="1"/>
    <col min="9703" max="9952" width="9.140625" style="1"/>
    <col min="9953" max="9953" width="7.5703125" style="1" customWidth="1"/>
    <col min="9954" max="9954" width="40" style="1" customWidth="1"/>
    <col min="9955" max="9955" width="8.28515625" style="1" customWidth="1"/>
    <col min="9956" max="9957" width="10.85546875" style="1" customWidth="1"/>
    <col min="9958" max="9958" width="17.85546875" style="1" customWidth="1"/>
    <col min="9959" max="10208" width="9.140625" style="1"/>
    <col min="10209" max="10209" width="7.5703125" style="1" customWidth="1"/>
    <col min="10210" max="10210" width="40" style="1" customWidth="1"/>
    <col min="10211" max="10211" width="8.28515625" style="1" customWidth="1"/>
    <col min="10212" max="10213" width="10.85546875" style="1" customWidth="1"/>
    <col min="10214" max="10214" width="17.85546875" style="1" customWidth="1"/>
    <col min="10215" max="10464" width="9.140625" style="1"/>
    <col min="10465" max="10465" width="7.5703125" style="1" customWidth="1"/>
    <col min="10466" max="10466" width="40" style="1" customWidth="1"/>
    <col min="10467" max="10467" width="8.28515625" style="1" customWidth="1"/>
    <col min="10468" max="10469" width="10.85546875" style="1" customWidth="1"/>
    <col min="10470" max="10470" width="17.85546875" style="1" customWidth="1"/>
    <col min="10471" max="10720" width="9.140625" style="1"/>
    <col min="10721" max="10721" width="7.5703125" style="1" customWidth="1"/>
    <col min="10722" max="10722" width="40" style="1" customWidth="1"/>
    <col min="10723" max="10723" width="8.28515625" style="1" customWidth="1"/>
    <col min="10724" max="10725" width="10.85546875" style="1" customWidth="1"/>
    <col min="10726" max="10726" width="17.85546875" style="1" customWidth="1"/>
    <col min="10727" max="10976" width="9.140625" style="1"/>
    <col min="10977" max="10977" width="7.5703125" style="1" customWidth="1"/>
    <col min="10978" max="10978" width="40" style="1" customWidth="1"/>
    <col min="10979" max="10979" width="8.28515625" style="1" customWidth="1"/>
    <col min="10980" max="10981" width="10.85546875" style="1" customWidth="1"/>
    <col min="10982" max="10982" width="17.85546875" style="1" customWidth="1"/>
    <col min="10983" max="11232" width="9.140625" style="1"/>
    <col min="11233" max="11233" width="7.5703125" style="1" customWidth="1"/>
    <col min="11234" max="11234" width="40" style="1" customWidth="1"/>
    <col min="11235" max="11235" width="8.28515625" style="1" customWidth="1"/>
    <col min="11236" max="11237" width="10.85546875" style="1" customWidth="1"/>
    <col min="11238" max="11238" width="17.85546875" style="1" customWidth="1"/>
    <col min="11239" max="11488" width="9.140625" style="1"/>
    <col min="11489" max="11489" width="7.5703125" style="1" customWidth="1"/>
    <col min="11490" max="11490" width="40" style="1" customWidth="1"/>
    <col min="11491" max="11491" width="8.28515625" style="1" customWidth="1"/>
    <col min="11492" max="11493" width="10.85546875" style="1" customWidth="1"/>
    <col min="11494" max="11494" width="17.85546875" style="1" customWidth="1"/>
    <col min="11495" max="11744" width="9.140625" style="1"/>
    <col min="11745" max="11745" width="7.5703125" style="1" customWidth="1"/>
    <col min="11746" max="11746" width="40" style="1" customWidth="1"/>
    <col min="11747" max="11747" width="8.28515625" style="1" customWidth="1"/>
    <col min="11748" max="11749" width="10.85546875" style="1" customWidth="1"/>
    <col min="11750" max="11750" width="17.85546875" style="1" customWidth="1"/>
    <col min="11751" max="12000" width="9.140625" style="1"/>
    <col min="12001" max="12001" width="7.5703125" style="1" customWidth="1"/>
    <col min="12002" max="12002" width="40" style="1" customWidth="1"/>
    <col min="12003" max="12003" width="8.28515625" style="1" customWidth="1"/>
    <col min="12004" max="12005" width="10.85546875" style="1" customWidth="1"/>
    <col min="12006" max="12006" width="17.85546875" style="1" customWidth="1"/>
    <col min="12007" max="12256" width="9.140625" style="1"/>
    <col min="12257" max="12257" width="7.5703125" style="1" customWidth="1"/>
    <col min="12258" max="12258" width="40" style="1" customWidth="1"/>
    <col min="12259" max="12259" width="8.28515625" style="1" customWidth="1"/>
    <col min="12260" max="12261" width="10.85546875" style="1" customWidth="1"/>
    <col min="12262" max="12262" width="17.85546875" style="1" customWidth="1"/>
    <col min="12263" max="12512" width="9.140625" style="1"/>
    <col min="12513" max="12513" width="7.5703125" style="1" customWidth="1"/>
    <col min="12514" max="12514" width="40" style="1" customWidth="1"/>
    <col min="12515" max="12515" width="8.28515625" style="1" customWidth="1"/>
    <col min="12516" max="12517" width="10.85546875" style="1" customWidth="1"/>
    <col min="12518" max="12518" width="17.85546875" style="1" customWidth="1"/>
    <col min="12519" max="12768" width="9.140625" style="1"/>
    <col min="12769" max="12769" width="7.5703125" style="1" customWidth="1"/>
    <col min="12770" max="12770" width="40" style="1" customWidth="1"/>
    <col min="12771" max="12771" width="8.28515625" style="1" customWidth="1"/>
    <col min="12772" max="12773" width="10.85546875" style="1" customWidth="1"/>
    <col min="12774" max="12774" width="17.85546875" style="1" customWidth="1"/>
    <col min="12775" max="13024" width="9.140625" style="1"/>
    <col min="13025" max="13025" width="7.5703125" style="1" customWidth="1"/>
    <col min="13026" max="13026" width="40" style="1" customWidth="1"/>
    <col min="13027" max="13027" width="8.28515625" style="1" customWidth="1"/>
    <col min="13028" max="13029" width="10.85546875" style="1" customWidth="1"/>
    <col min="13030" max="13030" width="17.85546875" style="1" customWidth="1"/>
    <col min="13031" max="13280" width="9.140625" style="1"/>
    <col min="13281" max="13281" width="7.5703125" style="1" customWidth="1"/>
    <col min="13282" max="13282" width="40" style="1" customWidth="1"/>
    <col min="13283" max="13283" width="8.28515625" style="1" customWidth="1"/>
    <col min="13284" max="13285" width="10.85546875" style="1" customWidth="1"/>
    <col min="13286" max="13286" width="17.85546875" style="1" customWidth="1"/>
    <col min="13287" max="13536" width="9.140625" style="1"/>
    <col min="13537" max="13537" width="7.5703125" style="1" customWidth="1"/>
    <col min="13538" max="13538" width="40" style="1" customWidth="1"/>
    <col min="13539" max="13539" width="8.28515625" style="1" customWidth="1"/>
    <col min="13540" max="13541" width="10.85546875" style="1" customWidth="1"/>
    <col min="13542" max="13542" width="17.85546875" style="1" customWidth="1"/>
    <col min="13543" max="13792" width="9.140625" style="1"/>
    <col min="13793" max="13793" width="7.5703125" style="1" customWidth="1"/>
    <col min="13794" max="13794" width="40" style="1" customWidth="1"/>
    <col min="13795" max="13795" width="8.28515625" style="1" customWidth="1"/>
    <col min="13796" max="13797" width="10.85546875" style="1" customWidth="1"/>
    <col min="13798" max="13798" width="17.85546875" style="1" customWidth="1"/>
    <col min="13799" max="14048" width="9.140625" style="1"/>
    <col min="14049" max="14049" width="7.5703125" style="1" customWidth="1"/>
    <col min="14050" max="14050" width="40" style="1" customWidth="1"/>
    <col min="14051" max="14051" width="8.28515625" style="1" customWidth="1"/>
    <col min="14052" max="14053" width="10.85546875" style="1" customWidth="1"/>
    <col min="14054" max="14054" width="17.85546875" style="1" customWidth="1"/>
    <col min="14055" max="14304" width="9.140625" style="1"/>
    <col min="14305" max="14305" width="7.5703125" style="1" customWidth="1"/>
    <col min="14306" max="14306" width="40" style="1" customWidth="1"/>
    <col min="14307" max="14307" width="8.28515625" style="1" customWidth="1"/>
    <col min="14308" max="14309" width="10.85546875" style="1" customWidth="1"/>
    <col min="14310" max="14310" width="17.85546875" style="1" customWidth="1"/>
    <col min="14311" max="14560" width="9.140625" style="1"/>
    <col min="14561" max="14561" width="7.5703125" style="1" customWidth="1"/>
    <col min="14562" max="14562" width="40" style="1" customWidth="1"/>
    <col min="14563" max="14563" width="8.28515625" style="1" customWidth="1"/>
    <col min="14564" max="14565" width="10.85546875" style="1" customWidth="1"/>
    <col min="14566" max="14566" width="17.85546875" style="1" customWidth="1"/>
    <col min="14567" max="14816" width="9.140625" style="1"/>
    <col min="14817" max="14817" width="7.5703125" style="1" customWidth="1"/>
    <col min="14818" max="14818" width="40" style="1" customWidth="1"/>
    <col min="14819" max="14819" width="8.28515625" style="1" customWidth="1"/>
    <col min="14820" max="14821" width="10.85546875" style="1" customWidth="1"/>
    <col min="14822" max="14822" width="17.85546875" style="1" customWidth="1"/>
    <col min="14823" max="15072" width="9.140625" style="1"/>
    <col min="15073" max="15073" width="7.5703125" style="1" customWidth="1"/>
    <col min="15074" max="15074" width="40" style="1" customWidth="1"/>
    <col min="15075" max="15075" width="8.28515625" style="1" customWidth="1"/>
    <col min="15076" max="15077" width="10.85546875" style="1" customWidth="1"/>
    <col min="15078" max="15078" width="17.85546875" style="1" customWidth="1"/>
    <col min="15079" max="15328" width="9.140625" style="1"/>
    <col min="15329" max="15329" width="7.5703125" style="1" customWidth="1"/>
    <col min="15330" max="15330" width="40" style="1" customWidth="1"/>
    <col min="15331" max="15331" width="8.28515625" style="1" customWidth="1"/>
    <col min="15332" max="15333" width="10.85546875" style="1" customWidth="1"/>
    <col min="15334" max="15334" width="17.85546875" style="1" customWidth="1"/>
    <col min="15335" max="15584" width="9.140625" style="1"/>
    <col min="15585" max="15585" width="7.5703125" style="1" customWidth="1"/>
    <col min="15586" max="15586" width="40" style="1" customWidth="1"/>
    <col min="15587" max="15587" width="8.28515625" style="1" customWidth="1"/>
    <col min="15588" max="15589" width="10.85546875" style="1" customWidth="1"/>
    <col min="15590" max="15590" width="17.85546875" style="1" customWidth="1"/>
    <col min="15591" max="15840" width="9.140625" style="1"/>
    <col min="15841" max="15841" width="7.5703125" style="1" customWidth="1"/>
    <col min="15842" max="15842" width="40" style="1" customWidth="1"/>
    <col min="15843" max="15843" width="8.28515625" style="1" customWidth="1"/>
    <col min="15844" max="15845" width="10.85546875" style="1" customWidth="1"/>
    <col min="15846" max="15846" width="17.85546875" style="1" customWidth="1"/>
    <col min="15847" max="16096" width="9.140625" style="1"/>
    <col min="16097" max="16097" width="7.5703125" style="1" customWidth="1"/>
    <col min="16098" max="16098" width="40" style="1" customWidth="1"/>
    <col min="16099" max="16099" width="8.28515625" style="1" customWidth="1"/>
    <col min="16100" max="16101" width="10.85546875" style="1" customWidth="1"/>
    <col min="16102" max="16102" width="17.85546875" style="1" customWidth="1"/>
    <col min="16103" max="16384" width="9.140625" style="1"/>
  </cols>
  <sheetData>
    <row r="1" spans="1:8" x14ac:dyDescent="0.3">
      <c r="B1" s="1" t="s">
        <v>213</v>
      </c>
    </row>
    <row r="2" spans="1:8" x14ac:dyDescent="0.3">
      <c r="A2" s="2"/>
      <c r="B2" s="17" t="s">
        <v>217</v>
      </c>
      <c r="C2" s="4"/>
    </row>
    <row r="3" spans="1:8" x14ac:dyDescent="0.3">
      <c r="A3" s="2"/>
      <c r="B3" s="70" t="s">
        <v>225</v>
      </c>
      <c r="C3" s="4"/>
    </row>
    <row r="4" spans="1:8" x14ac:dyDescent="0.3">
      <c r="A4" s="2"/>
      <c r="B4" s="3"/>
      <c r="C4" s="4"/>
    </row>
    <row r="5" spans="1:8" x14ac:dyDescent="0.3">
      <c r="A5" s="5" t="s">
        <v>0</v>
      </c>
      <c r="B5" s="6" t="s">
        <v>218</v>
      </c>
      <c r="C5" s="7"/>
      <c r="D5" s="76" t="s">
        <v>61</v>
      </c>
    </row>
    <row r="6" spans="1:8" ht="49.5" x14ac:dyDescent="0.3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3.75" customHeight="1" x14ac:dyDescent="0.3">
      <c r="A7" s="32" t="s">
        <v>5</v>
      </c>
      <c r="B7" s="33" t="s">
        <v>172</v>
      </c>
      <c r="C7" s="32" t="s">
        <v>44</v>
      </c>
      <c r="D7" s="73">
        <v>110000</v>
      </c>
      <c r="E7" s="34"/>
      <c r="F7" s="34">
        <f>D7*E7</f>
        <v>0</v>
      </c>
      <c r="G7" s="34"/>
      <c r="H7" s="34">
        <f>F7+G7</f>
        <v>0</v>
      </c>
    </row>
    <row r="8" spans="1:8" ht="35.25" customHeight="1" x14ac:dyDescent="0.3">
      <c r="A8" s="32" t="s">
        <v>7</v>
      </c>
      <c r="B8" s="33" t="s">
        <v>180</v>
      </c>
      <c r="C8" s="32" t="s">
        <v>44</v>
      </c>
      <c r="D8" s="73">
        <v>105000</v>
      </c>
      <c r="E8" s="34"/>
      <c r="F8" s="34">
        <f t="shared" ref="F8:F12" si="0">D8*E8</f>
        <v>0</v>
      </c>
      <c r="G8" s="34"/>
      <c r="H8" s="34">
        <f t="shared" ref="H8:H12" si="1">F8+G8</f>
        <v>0</v>
      </c>
    </row>
    <row r="9" spans="1:8" ht="33" x14ac:dyDescent="0.3">
      <c r="A9" s="32" t="s">
        <v>9</v>
      </c>
      <c r="B9" s="33" t="s">
        <v>199</v>
      </c>
      <c r="C9" s="32" t="s">
        <v>44</v>
      </c>
      <c r="D9" s="73">
        <v>30000</v>
      </c>
      <c r="E9" s="34"/>
      <c r="F9" s="34">
        <f t="shared" si="0"/>
        <v>0</v>
      </c>
      <c r="G9" s="34"/>
      <c r="H9" s="34">
        <f t="shared" si="1"/>
        <v>0</v>
      </c>
    </row>
    <row r="10" spans="1:8" ht="33" x14ac:dyDescent="0.3">
      <c r="A10" s="32" t="s">
        <v>10</v>
      </c>
      <c r="B10" s="33" t="s">
        <v>200</v>
      </c>
      <c r="C10" s="32" t="s">
        <v>44</v>
      </c>
      <c r="D10" s="73">
        <v>35000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32" t="s">
        <v>11</v>
      </c>
      <c r="B11" s="33" t="s">
        <v>201</v>
      </c>
      <c r="C11" s="32" t="s">
        <v>44</v>
      </c>
      <c r="D11" s="73">
        <v>140000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29.25" customHeight="1" x14ac:dyDescent="0.3">
      <c r="A12" s="32" t="s">
        <v>12</v>
      </c>
      <c r="B12" s="33" t="s">
        <v>222</v>
      </c>
      <c r="C12" s="32" t="s">
        <v>65</v>
      </c>
      <c r="D12" s="73">
        <v>150</v>
      </c>
      <c r="E12" s="34"/>
      <c r="F12" s="34">
        <f t="shared" si="0"/>
        <v>0</v>
      </c>
      <c r="G12" s="34"/>
      <c r="H12" s="34">
        <f t="shared" si="1"/>
        <v>0</v>
      </c>
    </row>
    <row r="13" spans="1:8" x14ac:dyDescent="0.3">
      <c r="D13" s="76"/>
    </row>
    <row r="14" spans="1:8" x14ac:dyDescent="0.3">
      <c r="A14" s="5" t="s">
        <v>20</v>
      </c>
      <c r="B14" s="6" t="s">
        <v>248</v>
      </c>
      <c r="C14" s="7"/>
      <c r="D14" s="76"/>
    </row>
    <row r="15" spans="1:8" ht="49.5" x14ac:dyDescent="0.3">
      <c r="A15" s="63" t="s">
        <v>2</v>
      </c>
      <c r="B15" s="64" t="s">
        <v>3</v>
      </c>
      <c r="C15" s="63" t="s">
        <v>4</v>
      </c>
      <c r="D15" s="63" t="s">
        <v>226</v>
      </c>
      <c r="E15" s="64" t="s">
        <v>228</v>
      </c>
      <c r="F15" s="63" t="s">
        <v>227</v>
      </c>
      <c r="G15" s="63" t="s">
        <v>229</v>
      </c>
      <c r="H15" s="63" t="s">
        <v>236</v>
      </c>
    </row>
    <row r="16" spans="1:8" ht="30.75" customHeight="1" x14ac:dyDescent="0.3">
      <c r="A16" s="8" t="s">
        <v>21</v>
      </c>
      <c r="B16" s="33" t="s">
        <v>172</v>
      </c>
      <c r="C16" s="32" t="s">
        <v>44</v>
      </c>
      <c r="D16" s="73">
        <v>8800</v>
      </c>
      <c r="E16" s="34"/>
      <c r="F16" s="34">
        <f>D16*E16</f>
        <v>0</v>
      </c>
      <c r="G16" s="34"/>
      <c r="H16" s="34">
        <f>F16+G16</f>
        <v>0</v>
      </c>
    </row>
    <row r="17" spans="1:14" ht="33" x14ac:dyDescent="0.3">
      <c r="A17" s="8" t="s">
        <v>23</v>
      </c>
      <c r="B17" s="33" t="s">
        <v>181</v>
      </c>
      <c r="C17" s="32" t="s">
        <v>44</v>
      </c>
      <c r="D17" s="73">
        <v>12400</v>
      </c>
      <c r="E17" s="34"/>
      <c r="F17" s="34">
        <f t="shared" ref="F17:F20" si="2">D17*E17</f>
        <v>0</v>
      </c>
      <c r="G17" s="34"/>
      <c r="H17" s="34">
        <f t="shared" ref="H17:H20" si="3">F17+G17</f>
        <v>0</v>
      </c>
    </row>
    <row r="18" spans="1:14" ht="49.5" x14ac:dyDescent="0.3">
      <c r="A18" s="8" t="s">
        <v>24</v>
      </c>
      <c r="B18" s="33" t="s">
        <v>212</v>
      </c>
      <c r="C18" s="32" t="s">
        <v>44</v>
      </c>
      <c r="D18" s="73">
        <v>13300</v>
      </c>
      <c r="E18" s="34"/>
      <c r="F18" s="34">
        <f t="shared" si="2"/>
        <v>0</v>
      </c>
      <c r="G18" s="34"/>
      <c r="H18" s="34">
        <f t="shared" si="3"/>
        <v>0</v>
      </c>
    </row>
    <row r="19" spans="1:14" x14ac:dyDescent="0.3">
      <c r="A19" s="8" t="s">
        <v>249</v>
      </c>
      <c r="B19" s="33" t="s">
        <v>251</v>
      </c>
      <c r="C19" s="32" t="s">
        <v>65</v>
      </c>
      <c r="D19" s="73">
        <v>24</v>
      </c>
      <c r="E19" s="34"/>
      <c r="F19" s="34">
        <f t="shared" si="2"/>
        <v>0</v>
      </c>
      <c r="G19" s="34"/>
      <c r="H19" s="34"/>
    </row>
    <row r="20" spans="1:14" ht="24" customHeight="1" x14ac:dyDescent="0.3">
      <c r="A20" s="8" t="s">
        <v>250</v>
      </c>
      <c r="B20" s="33" t="s">
        <v>43</v>
      </c>
      <c r="C20" s="32" t="s">
        <v>65</v>
      </c>
      <c r="D20" s="73">
        <v>20</v>
      </c>
      <c r="E20" s="34"/>
      <c r="F20" s="34">
        <f t="shared" si="2"/>
        <v>0</v>
      </c>
      <c r="G20" s="34"/>
      <c r="H20" s="34">
        <f t="shared" si="3"/>
        <v>0</v>
      </c>
    </row>
    <row r="21" spans="1:14" ht="17.25" thickBot="1" x14ac:dyDescent="0.35"/>
    <row r="22" spans="1:14" ht="18" thickTop="1" thickBot="1" x14ac:dyDescent="0.35">
      <c r="F22" s="16">
        <f>SUM(F7:F12)+SUM(F16:F20)</f>
        <v>0</v>
      </c>
      <c r="G22" s="36" t="s">
        <v>230</v>
      </c>
      <c r="M22" s="36"/>
    </row>
    <row r="23" spans="1:14" ht="17.25" thickTop="1" x14ac:dyDescent="0.3"/>
    <row r="25" spans="1:14" x14ac:dyDescent="0.3">
      <c r="A25" s="74" t="s">
        <v>231</v>
      </c>
      <c r="B25" s="74"/>
      <c r="C25" s="75"/>
      <c r="D25" s="74"/>
      <c r="E25" s="74" t="s">
        <v>232</v>
      </c>
      <c r="F25" s="74"/>
      <c r="G25" s="74" t="s">
        <v>233</v>
      </c>
      <c r="H25" s="74"/>
      <c r="I25" s="74"/>
      <c r="J25" s="74"/>
      <c r="K25" s="74"/>
      <c r="L25" s="74"/>
      <c r="M25" s="74"/>
      <c r="N25" s="74"/>
    </row>
    <row r="26" spans="1:14" x14ac:dyDescent="0.3">
      <c r="A26" s="74" t="s">
        <v>234</v>
      </c>
      <c r="B26" s="74"/>
      <c r="C26" s="75"/>
      <c r="D26" s="74"/>
      <c r="E26" s="74"/>
      <c r="F26" s="74"/>
      <c r="G26" s="74" t="s">
        <v>235</v>
      </c>
      <c r="H26" s="74"/>
      <c r="I26" s="74"/>
      <c r="J26" s="74"/>
      <c r="K26" s="74"/>
      <c r="L26" s="74"/>
      <c r="M26" s="74"/>
      <c r="N26" s="74"/>
    </row>
  </sheetData>
  <phoneticPr fontId="3" type="noConversion"/>
  <pageMargins left="0.7" right="0.7" top="0.75" bottom="0.75" header="0.3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0DD82-E184-40D8-971C-C9FEF1C2B3E0}">
  <dimension ref="A1:H17"/>
  <sheetViews>
    <sheetView workbookViewId="0">
      <selection activeCell="B2" sqref="B2"/>
    </sheetView>
  </sheetViews>
  <sheetFormatPr defaultRowHeight="15" x14ac:dyDescent="0.25"/>
  <cols>
    <col min="2" max="2" width="44.5703125" customWidth="1"/>
    <col min="4" max="4" width="15.28515625" customWidth="1"/>
    <col min="5" max="5" width="15" customWidth="1"/>
    <col min="6" max="6" width="14.140625" customWidth="1"/>
  </cols>
  <sheetData>
    <row r="1" spans="1:8" ht="16.5" x14ac:dyDescent="0.3">
      <c r="B1" s="1" t="s">
        <v>214</v>
      </c>
    </row>
    <row r="2" spans="1:8" ht="16.5" x14ac:dyDescent="0.25">
      <c r="B2" s="17" t="s">
        <v>253</v>
      </c>
    </row>
    <row r="3" spans="1:8" ht="16.5" x14ac:dyDescent="0.25">
      <c r="B3" s="70" t="s">
        <v>225</v>
      </c>
    </row>
    <row r="4" spans="1:8" ht="16.5" x14ac:dyDescent="0.25">
      <c r="A4" s="17"/>
    </row>
    <row r="5" spans="1:8" ht="16.5" x14ac:dyDescent="0.3">
      <c r="A5" s="5">
        <v>1</v>
      </c>
      <c r="B5" s="86" t="s">
        <v>46</v>
      </c>
      <c r="C5" s="86"/>
      <c r="D5" s="77"/>
      <c r="E5" s="1"/>
      <c r="F5" s="1"/>
      <c r="G5" s="1"/>
      <c r="H5" s="1"/>
    </row>
    <row r="6" spans="1:8" ht="66" x14ac:dyDescent="0.25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16.5" x14ac:dyDescent="0.3">
      <c r="A7" s="18" t="s">
        <v>5</v>
      </c>
      <c r="B7" s="33" t="s">
        <v>172</v>
      </c>
      <c r="C7" s="10" t="s">
        <v>44</v>
      </c>
      <c r="D7" s="73">
        <v>4000</v>
      </c>
      <c r="E7" s="34"/>
      <c r="F7" s="34">
        <f>D7*E7</f>
        <v>0</v>
      </c>
      <c r="G7" s="34"/>
      <c r="H7" s="34">
        <f>F7+G7</f>
        <v>0</v>
      </c>
    </row>
    <row r="8" spans="1:8" ht="16.5" x14ac:dyDescent="0.3">
      <c r="A8" s="18" t="s">
        <v>7</v>
      </c>
      <c r="B8" s="33" t="s">
        <v>180</v>
      </c>
      <c r="C8" s="10" t="s">
        <v>44</v>
      </c>
      <c r="D8" s="73">
        <v>17000</v>
      </c>
      <c r="E8" s="34"/>
      <c r="F8" s="34">
        <f t="shared" ref="F8:F11" si="0">D8*E8</f>
        <v>0</v>
      </c>
      <c r="G8" s="34"/>
      <c r="H8" s="34">
        <f t="shared" ref="H8:H11" si="1">F8+G8</f>
        <v>0</v>
      </c>
    </row>
    <row r="9" spans="1:8" ht="33" x14ac:dyDescent="0.3">
      <c r="A9" s="18" t="s">
        <v>9</v>
      </c>
      <c r="B9" s="33" t="s">
        <v>199</v>
      </c>
      <c r="C9" s="10" t="s">
        <v>44</v>
      </c>
      <c r="D9" s="73">
        <v>2100</v>
      </c>
      <c r="E9" s="34"/>
      <c r="F9" s="34">
        <f t="shared" si="0"/>
        <v>0</v>
      </c>
      <c r="G9" s="34"/>
      <c r="H9" s="34">
        <f t="shared" si="1"/>
        <v>0</v>
      </c>
    </row>
    <row r="10" spans="1:8" ht="33" x14ac:dyDescent="0.3">
      <c r="A10" s="18" t="s">
        <v>10</v>
      </c>
      <c r="B10" s="33" t="s">
        <v>200</v>
      </c>
      <c r="C10" s="10" t="s">
        <v>44</v>
      </c>
      <c r="D10" s="73">
        <v>2100</v>
      </c>
      <c r="E10" s="34"/>
      <c r="F10" s="34">
        <f t="shared" si="0"/>
        <v>0</v>
      </c>
      <c r="G10" s="34"/>
      <c r="H10" s="34">
        <f t="shared" si="1"/>
        <v>0</v>
      </c>
    </row>
    <row r="11" spans="1:8" ht="33" x14ac:dyDescent="0.3">
      <c r="A11" s="18" t="s">
        <v>11</v>
      </c>
      <c r="B11" s="33" t="s">
        <v>201</v>
      </c>
      <c r="C11" s="10" t="s">
        <v>44</v>
      </c>
      <c r="D11" s="73">
        <v>4000</v>
      </c>
      <c r="E11" s="34"/>
      <c r="F11" s="34">
        <f t="shared" si="0"/>
        <v>0</v>
      </c>
      <c r="G11" s="34"/>
      <c r="H11" s="34">
        <f t="shared" si="1"/>
        <v>0</v>
      </c>
    </row>
    <row r="12" spans="1:8" ht="17.25" thickBot="1" x14ac:dyDescent="0.35">
      <c r="A12" s="1"/>
      <c r="B12" s="1"/>
      <c r="C12" s="1"/>
      <c r="D12" s="1"/>
      <c r="E12" s="1"/>
      <c r="F12" s="1"/>
      <c r="G12" s="1"/>
      <c r="H12" s="1"/>
    </row>
    <row r="13" spans="1:8" ht="18" thickTop="1" thickBot="1" x14ac:dyDescent="0.35">
      <c r="A13" s="1"/>
      <c r="B13" s="1"/>
      <c r="C13" s="1"/>
      <c r="D13" s="1"/>
      <c r="E13" s="1"/>
      <c r="F13" s="58">
        <f>SUM(F7:F11)</f>
        <v>0</v>
      </c>
      <c r="G13" s="36" t="s">
        <v>230</v>
      </c>
      <c r="H13" s="1"/>
    </row>
    <row r="14" spans="1:8" ht="17.25" thickTop="1" x14ac:dyDescent="0.3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74" t="s">
        <v>231</v>
      </c>
      <c r="B15" s="74"/>
      <c r="C15" s="75"/>
      <c r="D15" s="74"/>
      <c r="E15" s="74" t="s">
        <v>232</v>
      </c>
      <c r="F15" s="74"/>
      <c r="G15" s="74" t="s">
        <v>233</v>
      </c>
      <c r="H15" s="74"/>
    </row>
    <row r="16" spans="1:8" x14ac:dyDescent="0.2">
      <c r="A16" s="74" t="s">
        <v>234</v>
      </c>
      <c r="B16" s="74"/>
      <c r="C16" s="75"/>
      <c r="D16" s="74"/>
      <c r="E16" s="74"/>
      <c r="F16" s="74"/>
      <c r="G16" s="74" t="s">
        <v>235</v>
      </c>
      <c r="H16" s="74"/>
    </row>
    <row r="17" spans="1:8" ht="16.5" x14ac:dyDescent="0.3">
      <c r="A17" s="1"/>
      <c r="B17" s="1"/>
      <c r="C17" s="1"/>
      <c r="D17" s="1"/>
      <c r="E17" s="1"/>
      <c r="F17" s="1"/>
      <c r="G17" s="1"/>
      <c r="H17" s="1"/>
    </row>
  </sheetData>
  <mergeCells count="1">
    <mergeCell ref="B5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B54BD-72E7-4BBF-8E42-6D346973B2E9}">
  <sheetPr>
    <pageSetUpPr fitToPage="1"/>
  </sheetPr>
  <dimension ref="A1:I71"/>
  <sheetViews>
    <sheetView workbookViewId="0">
      <selection activeCell="D8" sqref="D8"/>
    </sheetView>
  </sheetViews>
  <sheetFormatPr defaultRowHeight="15.75" x14ac:dyDescent="0.25"/>
  <cols>
    <col min="1" max="1" width="7.28515625" style="20" customWidth="1"/>
    <col min="2" max="2" width="57.28515625" style="20" customWidth="1"/>
    <col min="3" max="3" width="8.28515625" style="20" customWidth="1"/>
    <col min="4" max="4" width="19.28515625" style="20" customWidth="1"/>
    <col min="5" max="5" width="14.28515625" style="20" customWidth="1"/>
    <col min="6" max="6" width="23.5703125" style="20" customWidth="1"/>
    <col min="7" max="7" width="17" style="20" customWidth="1"/>
    <col min="8" max="8" width="19" style="20" customWidth="1"/>
    <col min="9" max="249" width="9.140625" style="20"/>
    <col min="250" max="250" width="7.5703125" style="20" customWidth="1"/>
    <col min="251" max="251" width="40" style="20" customWidth="1"/>
    <col min="252" max="252" width="8.28515625" style="20" customWidth="1"/>
    <col min="253" max="254" width="10.85546875" style="20" customWidth="1"/>
    <col min="255" max="255" width="17.85546875" style="20" customWidth="1"/>
    <col min="256" max="505" width="9.140625" style="20"/>
    <col min="506" max="506" width="7.5703125" style="20" customWidth="1"/>
    <col min="507" max="507" width="40" style="20" customWidth="1"/>
    <col min="508" max="508" width="8.28515625" style="20" customWidth="1"/>
    <col min="509" max="510" width="10.85546875" style="20" customWidth="1"/>
    <col min="511" max="511" width="17.85546875" style="20" customWidth="1"/>
    <col min="512" max="761" width="9.140625" style="20"/>
    <col min="762" max="762" width="7.5703125" style="20" customWidth="1"/>
    <col min="763" max="763" width="40" style="20" customWidth="1"/>
    <col min="764" max="764" width="8.28515625" style="20" customWidth="1"/>
    <col min="765" max="766" width="10.85546875" style="20" customWidth="1"/>
    <col min="767" max="767" width="17.85546875" style="20" customWidth="1"/>
    <col min="768" max="1017" width="9.140625" style="20"/>
    <col min="1018" max="1018" width="7.5703125" style="20" customWidth="1"/>
    <col min="1019" max="1019" width="40" style="20" customWidth="1"/>
    <col min="1020" max="1020" width="8.28515625" style="20" customWidth="1"/>
    <col min="1021" max="1022" width="10.85546875" style="20" customWidth="1"/>
    <col min="1023" max="1023" width="17.85546875" style="20" customWidth="1"/>
    <col min="1024" max="1273" width="9.140625" style="20"/>
    <col min="1274" max="1274" width="7.5703125" style="20" customWidth="1"/>
    <col min="1275" max="1275" width="40" style="20" customWidth="1"/>
    <col min="1276" max="1276" width="8.28515625" style="20" customWidth="1"/>
    <col min="1277" max="1278" width="10.85546875" style="20" customWidth="1"/>
    <col min="1279" max="1279" width="17.85546875" style="20" customWidth="1"/>
    <col min="1280" max="1529" width="9.140625" style="20"/>
    <col min="1530" max="1530" width="7.5703125" style="20" customWidth="1"/>
    <col min="1531" max="1531" width="40" style="20" customWidth="1"/>
    <col min="1532" max="1532" width="8.28515625" style="20" customWidth="1"/>
    <col min="1533" max="1534" width="10.85546875" style="20" customWidth="1"/>
    <col min="1535" max="1535" width="17.85546875" style="20" customWidth="1"/>
    <col min="1536" max="1785" width="9.140625" style="20"/>
    <col min="1786" max="1786" width="7.5703125" style="20" customWidth="1"/>
    <col min="1787" max="1787" width="40" style="20" customWidth="1"/>
    <col min="1788" max="1788" width="8.28515625" style="20" customWidth="1"/>
    <col min="1789" max="1790" width="10.85546875" style="20" customWidth="1"/>
    <col min="1791" max="1791" width="17.85546875" style="20" customWidth="1"/>
    <col min="1792" max="2041" width="9.140625" style="20"/>
    <col min="2042" max="2042" width="7.5703125" style="20" customWidth="1"/>
    <col min="2043" max="2043" width="40" style="20" customWidth="1"/>
    <col min="2044" max="2044" width="8.28515625" style="20" customWidth="1"/>
    <col min="2045" max="2046" width="10.85546875" style="20" customWidth="1"/>
    <col min="2047" max="2047" width="17.85546875" style="20" customWidth="1"/>
    <col min="2048" max="2297" width="9.140625" style="20"/>
    <col min="2298" max="2298" width="7.5703125" style="20" customWidth="1"/>
    <col min="2299" max="2299" width="40" style="20" customWidth="1"/>
    <col min="2300" max="2300" width="8.28515625" style="20" customWidth="1"/>
    <col min="2301" max="2302" width="10.85546875" style="20" customWidth="1"/>
    <col min="2303" max="2303" width="17.85546875" style="20" customWidth="1"/>
    <col min="2304" max="2553" width="9.140625" style="20"/>
    <col min="2554" max="2554" width="7.5703125" style="20" customWidth="1"/>
    <col min="2555" max="2555" width="40" style="20" customWidth="1"/>
    <col min="2556" max="2556" width="8.28515625" style="20" customWidth="1"/>
    <col min="2557" max="2558" width="10.85546875" style="20" customWidth="1"/>
    <col min="2559" max="2559" width="17.85546875" style="20" customWidth="1"/>
    <col min="2560" max="2809" width="9.140625" style="20"/>
    <col min="2810" max="2810" width="7.5703125" style="20" customWidth="1"/>
    <col min="2811" max="2811" width="40" style="20" customWidth="1"/>
    <col min="2812" max="2812" width="8.28515625" style="20" customWidth="1"/>
    <col min="2813" max="2814" width="10.85546875" style="20" customWidth="1"/>
    <col min="2815" max="2815" width="17.85546875" style="20" customWidth="1"/>
    <col min="2816" max="3065" width="9.140625" style="20"/>
    <col min="3066" max="3066" width="7.5703125" style="20" customWidth="1"/>
    <col min="3067" max="3067" width="40" style="20" customWidth="1"/>
    <col min="3068" max="3068" width="8.28515625" style="20" customWidth="1"/>
    <col min="3069" max="3070" width="10.85546875" style="20" customWidth="1"/>
    <col min="3071" max="3071" width="17.85546875" style="20" customWidth="1"/>
    <col min="3072" max="3321" width="9.140625" style="20"/>
    <col min="3322" max="3322" width="7.5703125" style="20" customWidth="1"/>
    <col min="3323" max="3323" width="40" style="20" customWidth="1"/>
    <col min="3324" max="3324" width="8.28515625" style="20" customWidth="1"/>
    <col min="3325" max="3326" width="10.85546875" style="20" customWidth="1"/>
    <col min="3327" max="3327" width="17.85546875" style="20" customWidth="1"/>
    <col min="3328" max="3577" width="9.140625" style="20"/>
    <col min="3578" max="3578" width="7.5703125" style="20" customWidth="1"/>
    <col min="3579" max="3579" width="40" style="20" customWidth="1"/>
    <col min="3580" max="3580" width="8.28515625" style="20" customWidth="1"/>
    <col min="3581" max="3582" width="10.85546875" style="20" customWidth="1"/>
    <col min="3583" max="3583" width="17.85546875" style="20" customWidth="1"/>
    <col min="3584" max="3833" width="9.140625" style="20"/>
    <col min="3834" max="3834" width="7.5703125" style="20" customWidth="1"/>
    <col min="3835" max="3835" width="40" style="20" customWidth="1"/>
    <col min="3836" max="3836" width="8.28515625" style="20" customWidth="1"/>
    <col min="3837" max="3838" width="10.85546875" style="20" customWidth="1"/>
    <col min="3839" max="3839" width="17.85546875" style="20" customWidth="1"/>
    <col min="3840" max="4089" width="9.140625" style="20"/>
    <col min="4090" max="4090" width="7.5703125" style="20" customWidth="1"/>
    <col min="4091" max="4091" width="40" style="20" customWidth="1"/>
    <col min="4092" max="4092" width="8.28515625" style="20" customWidth="1"/>
    <col min="4093" max="4094" width="10.85546875" style="20" customWidth="1"/>
    <col min="4095" max="4095" width="17.85546875" style="20" customWidth="1"/>
    <col min="4096" max="4345" width="9.140625" style="20"/>
    <col min="4346" max="4346" width="7.5703125" style="20" customWidth="1"/>
    <col min="4347" max="4347" width="40" style="20" customWidth="1"/>
    <col min="4348" max="4348" width="8.28515625" style="20" customWidth="1"/>
    <col min="4349" max="4350" width="10.85546875" style="20" customWidth="1"/>
    <col min="4351" max="4351" width="17.85546875" style="20" customWidth="1"/>
    <col min="4352" max="4601" width="9.140625" style="20"/>
    <col min="4602" max="4602" width="7.5703125" style="20" customWidth="1"/>
    <col min="4603" max="4603" width="40" style="20" customWidth="1"/>
    <col min="4604" max="4604" width="8.28515625" style="20" customWidth="1"/>
    <col min="4605" max="4606" width="10.85546875" style="20" customWidth="1"/>
    <col min="4607" max="4607" width="17.85546875" style="20" customWidth="1"/>
    <col min="4608" max="4857" width="9.140625" style="20"/>
    <col min="4858" max="4858" width="7.5703125" style="20" customWidth="1"/>
    <col min="4859" max="4859" width="40" style="20" customWidth="1"/>
    <col min="4860" max="4860" width="8.28515625" style="20" customWidth="1"/>
    <col min="4861" max="4862" width="10.85546875" style="20" customWidth="1"/>
    <col min="4863" max="4863" width="17.85546875" style="20" customWidth="1"/>
    <col min="4864" max="5113" width="9.140625" style="20"/>
    <col min="5114" max="5114" width="7.5703125" style="20" customWidth="1"/>
    <col min="5115" max="5115" width="40" style="20" customWidth="1"/>
    <col min="5116" max="5116" width="8.28515625" style="20" customWidth="1"/>
    <col min="5117" max="5118" width="10.85546875" style="20" customWidth="1"/>
    <col min="5119" max="5119" width="17.85546875" style="20" customWidth="1"/>
    <col min="5120" max="5369" width="9.140625" style="20"/>
    <col min="5370" max="5370" width="7.5703125" style="20" customWidth="1"/>
    <col min="5371" max="5371" width="40" style="20" customWidth="1"/>
    <col min="5372" max="5372" width="8.28515625" style="20" customWidth="1"/>
    <col min="5373" max="5374" width="10.85546875" style="20" customWidth="1"/>
    <col min="5375" max="5375" width="17.85546875" style="20" customWidth="1"/>
    <col min="5376" max="5625" width="9.140625" style="20"/>
    <col min="5626" max="5626" width="7.5703125" style="20" customWidth="1"/>
    <col min="5627" max="5627" width="40" style="20" customWidth="1"/>
    <col min="5628" max="5628" width="8.28515625" style="20" customWidth="1"/>
    <col min="5629" max="5630" width="10.85546875" style="20" customWidth="1"/>
    <col min="5631" max="5631" width="17.85546875" style="20" customWidth="1"/>
    <col min="5632" max="5881" width="9.140625" style="20"/>
    <col min="5882" max="5882" width="7.5703125" style="20" customWidth="1"/>
    <col min="5883" max="5883" width="40" style="20" customWidth="1"/>
    <col min="5884" max="5884" width="8.28515625" style="20" customWidth="1"/>
    <col min="5885" max="5886" width="10.85546875" style="20" customWidth="1"/>
    <col min="5887" max="5887" width="17.85546875" style="20" customWidth="1"/>
    <col min="5888" max="6137" width="9.140625" style="20"/>
    <col min="6138" max="6138" width="7.5703125" style="20" customWidth="1"/>
    <col min="6139" max="6139" width="40" style="20" customWidth="1"/>
    <col min="6140" max="6140" width="8.28515625" style="20" customWidth="1"/>
    <col min="6141" max="6142" width="10.85546875" style="20" customWidth="1"/>
    <col min="6143" max="6143" width="17.85546875" style="20" customWidth="1"/>
    <col min="6144" max="6393" width="9.140625" style="20"/>
    <col min="6394" max="6394" width="7.5703125" style="20" customWidth="1"/>
    <col min="6395" max="6395" width="40" style="20" customWidth="1"/>
    <col min="6396" max="6396" width="8.28515625" style="20" customWidth="1"/>
    <col min="6397" max="6398" width="10.85546875" style="20" customWidth="1"/>
    <col min="6399" max="6399" width="17.85546875" style="20" customWidth="1"/>
    <col min="6400" max="6649" width="9.140625" style="20"/>
    <col min="6650" max="6650" width="7.5703125" style="20" customWidth="1"/>
    <col min="6651" max="6651" width="40" style="20" customWidth="1"/>
    <col min="6652" max="6652" width="8.28515625" style="20" customWidth="1"/>
    <col min="6653" max="6654" width="10.85546875" style="20" customWidth="1"/>
    <col min="6655" max="6655" width="17.85546875" style="20" customWidth="1"/>
    <col min="6656" max="6905" width="9.140625" style="20"/>
    <col min="6906" max="6906" width="7.5703125" style="20" customWidth="1"/>
    <col min="6907" max="6907" width="40" style="20" customWidth="1"/>
    <col min="6908" max="6908" width="8.28515625" style="20" customWidth="1"/>
    <col min="6909" max="6910" width="10.85546875" style="20" customWidth="1"/>
    <col min="6911" max="6911" width="17.85546875" style="20" customWidth="1"/>
    <col min="6912" max="7161" width="9.140625" style="20"/>
    <col min="7162" max="7162" width="7.5703125" style="20" customWidth="1"/>
    <col min="7163" max="7163" width="40" style="20" customWidth="1"/>
    <col min="7164" max="7164" width="8.28515625" style="20" customWidth="1"/>
    <col min="7165" max="7166" width="10.85546875" style="20" customWidth="1"/>
    <col min="7167" max="7167" width="17.85546875" style="20" customWidth="1"/>
    <col min="7168" max="7417" width="9.140625" style="20"/>
    <col min="7418" max="7418" width="7.5703125" style="20" customWidth="1"/>
    <col min="7419" max="7419" width="40" style="20" customWidth="1"/>
    <col min="7420" max="7420" width="8.28515625" style="20" customWidth="1"/>
    <col min="7421" max="7422" width="10.85546875" style="20" customWidth="1"/>
    <col min="7423" max="7423" width="17.85546875" style="20" customWidth="1"/>
    <col min="7424" max="7673" width="9.140625" style="20"/>
    <col min="7674" max="7674" width="7.5703125" style="20" customWidth="1"/>
    <col min="7675" max="7675" width="40" style="20" customWidth="1"/>
    <col min="7676" max="7676" width="8.28515625" style="20" customWidth="1"/>
    <col min="7677" max="7678" width="10.85546875" style="20" customWidth="1"/>
    <col min="7679" max="7679" width="17.85546875" style="20" customWidth="1"/>
    <col min="7680" max="7929" width="9.140625" style="20"/>
    <col min="7930" max="7930" width="7.5703125" style="20" customWidth="1"/>
    <col min="7931" max="7931" width="40" style="20" customWidth="1"/>
    <col min="7932" max="7932" width="8.28515625" style="20" customWidth="1"/>
    <col min="7933" max="7934" width="10.85546875" style="20" customWidth="1"/>
    <col min="7935" max="7935" width="17.85546875" style="20" customWidth="1"/>
    <col min="7936" max="8185" width="9.140625" style="20"/>
    <col min="8186" max="8186" width="7.5703125" style="20" customWidth="1"/>
    <col min="8187" max="8187" width="40" style="20" customWidth="1"/>
    <col min="8188" max="8188" width="8.28515625" style="20" customWidth="1"/>
    <col min="8189" max="8190" width="10.85546875" style="20" customWidth="1"/>
    <col min="8191" max="8191" width="17.85546875" style="20" customWidth="1"/>
    <col min="8192" max="8441" width="9.140625" style="20"/>
    <col min="8442" max="8442" width="7.5703125" style="20" customWidth="1"/>
    <col min="8443" max="8443" width="40" style="20" customWidth="1"/>
    <col min="8444" max="8444" width="8.28515625" style="20" customWidth="1"/>
    <col min="8445" max="8446" width="10.85546875" style="20" customWidth="1"/>
    <col min="8447" max="8447" width="17.85546875" style="20" customWidth="1"/>
    <col min="8448" max="8697" width="9.140625" style="20"/>
    <col min="8698" max="8698" width="7.5703125" style="20" customWidth="1"/>
    <col min="8699" max="8699" width="40" style="20" customWidth="1"/>
    <col min="8700" max="8700" width="8.28515625" style="20" customWidth="1"/>
    <col min="8701" max="8702" width="10.85546875" style="20" customWidth="1"/>
    <col min="8703" max="8703" width="17.85546875" style="20" customWidth="1"/>
    <col min="8704" max="8953" width="9.140625" style="20"/>
    <col min="8954" max="8954" width="7.5703125" style="20" customWidth="1"/>
    <col min="8955" max="8955" width="40" style="20" customWidth="1"/>
    <col min="8956" max="8956" width="8.28515625" style="20" customWidth="1"/>
    <col min="8957" max="8958" width="10.85546875" style="20" customWidth="1"/>
    <col min="8959" max="8959" width="17.85546875" style="20" customWidth="1"/>
    <col min="8960" max="9209" width="9.140625" style="20"/>
    <col min="9210" max="9210" width="7.5703125" style="20" customWidth="1"/>
    <col min="9211" max="9211" width="40" style="20" customWidth="1"/>
    <col min="9212" max="9212" width="8.28515625" style="20" customWidth="1"/>
    <col min="9213" max="9214" width="10.85546875" style="20" customWidth="1"/>
    <col min="9215" max="9215" width="17.85546875" style="20" customWidth="1"/>
    <col min="9216" max="9465" width="9.140625" style="20"/>
    <col min="9466" max="9466" width="7.5703125" style="20" customWidth="1"/>
    <col min="9467" max="9467" width="40" style="20" customWidth="1"/>
    <col min="9468" max="9468" width="8.28515625" style="20" customWidth="1"/>
    <col min="9469" max="9470" width="10.85546875" style="20" customWidth="1"/>
    <col min="9471" max="9471" width="17.85546875" style="20" customWidth="1"/>
    <col min="9472" max="9721" width="9.140625" style="20"/>
    <col min="9722" max="9722" width="7.5703125" style="20" customWidth="1"/>
    <col min="9723" max="9723" width="40" style="20" customWidth="1"/>
    <col min="9724" max="9724" width="8.28515625" style="20" customWidth="1"/>
    <col min="9725" max="9726" width="10.85546875" style="20" customWidth="1"/>
    <col min="9727" max="9727" width="17.85546875" style="20" customWidth="1"/>
    <col min="9728" max="9977" width="9.140625" style="20"/>
    <col min="9978" max="9978" width="7.5703125" style="20" customWidth="1"/>
    <col min="9979" max="9979" width="40" style="20" customWidth="1"/>
    <col min="9980" max="9980" width="8.28515625" style="20" customWidth="1"/>
    <col min="9981" max="9982" width="10.85546875" style="20" customWidth="1"/>
    <col min="9983" max="9983" width="17.85546875" style="20" customWidth="1"/>
    <col min="9984" max="10233" width="9.140625" style="20"/>
    <col min="10234" max="10234" width="7.5703125" style="20" customWidth="1"/>
    <col min="10235" max="10235" width="40" style="20" customWidth="1"/>
    <col min="10236" max="10236" width="8.28515625" style="20" customWidth="1"/>
    <col min="10237" max="10238" width="10.85546875" style="20" customWidth="1"/>
    <col min="10239" max="10239" width="17.85546875" style="20" customWidth="1"/>
    <col min="10240" max="10489" width="9.140625" style="20"/>
    <col min="10490" max="10490" width="7.5703125" style="20" customWidth="1"/>
    <col min="10491" max="10491" width="40" style="20" customWidth="1"/>
    <col min="10492" max="10492" width="8.28515625" style="20" customWidth="1"/>
    <col min="10493" max="10494" width="10.85546875" style="20" customWidth="1"/>
    <col min="10495" max="10495" width="17.85546875" style="20" customWidth="1"/>
    <col min="10496" max="10745" width="9.140625" style="20"/>
    <col min="10746" max="10746" width="7.5703125" style="20" customWidth="1"/>
    <col min="10747" max="10747" width="40" style="20" customWidth="1"/>
    <col min="10748" max="10748" width="8.28515625" style="20" customWidth="1"/>
    <col min="10749" max="10750" width="10.85546875" style="20" customWidth="1"/>
    <col min="10751" max="10751" width="17.85546875" style="20" customWidth="1"/>
    <col min="10752" max="11001" width="9.140625" style="20"/>
    <col min="11002" max="11002" width="7.5703125" style="20" customWidth="1"/>
    <col min="11003" max="11003" width="40" style="20" customWidth="1"/>
    <col min="11004" max="11004" width="8.28515625" style="20" customWidth="1"/>
    <col min="11005" max="11006" width="10.85546875" style="20" customWidth="1"/>
    <col min="11007" max="11007" width="17.85546875" style="20" customWidth="1"/>
    <col min="11008" max="11257" width="9.140625" style="20"/>
    <col min="11258" max="11258" width="7.5703125" style="20" customWidth="1"/>
    <col min="11259" max="11259" width="40" style="20" customWidth="1"/>
    <col min="11260" max="11260" width="8.28515625" style="20" customWidth="1"/>
    <col min="11261" max="11262" width="10.85546875" style="20" customWidth="1"/>
    <col min="11263" max="11263" width="17.85546875" style="20" customWidth="1"/>
    <col min="11264" max="11513" width="9.140625" style="20"/>
    <col min="11514" max="11514" width="7.5703125" style="20" customWidth="1"/>
    <col min="11515" max="11515" width="40" style="20" customWidth="1"/>
    <col min="11516" max="11516" width="8.28515625" style="20" customWidth="1"/>
    <col min="11517" max="11518" width="10.85546875" style="20" customWidth="1"/>
    <col min="11519" max="11519" width="17.85546875" style="20" customWidth="1"/>
    <col min="11520" max="11769" width="9.140625" style="20"/>
    <col min="11770" max="11770" width="7.5703125" style="20" customWidth="1"/>
    <col min="11771" max="11771" width="40" style="20" customWidth="1"/>
    <col min="11772" max="11772" width="8.28515625" style="20" customWidth="1"/>
    <col min="11773" max="11774" width="10.85546875" style="20" customWidth="1"/>
    <col min="11775" max="11775" width="17.85546875" style="20" customWidth="1"/>
    <col min="11776" max="12025" width="9.140625" style="20"/>
    <col min="12026" max="12026" width="7.5703125" style="20" customWidth="1"/>
    <col min="12027" max="12027" width="40" style="20" customWidth="1"/>
    <col min="12028" max="12028" width="8.28515625" style="20" customWidth="1"/>
    <col min="12029" max="12030" width="10.85546875" style="20" customWidth="1"/>
    <col min="12031" max="12031" width="17.85546875" style="20" customWidth="1"/>
    <col min="12032" max="12281" width="9.140625" style="20"/>
    <col min="12282" max="12282" width="7.5703125" style="20" customWidth="1"/>
    <col min="12283" max="12283" width="40" style="20" customWidth="1"/>
    <col min="12284" max="12284" width="8.28515625" style="20" customWidth="1"/>
    <col min="12285" max="12286" width="10.85546875" style="20" customWidth="1"/>
    <col min="12287" max="12287" width="17.85546875" style="20" customWidth="1"/>
    <col min="12288" max="12537" width="9.140625" style="20"/>
    <col min="12538" max="12538" width="7.5703125" style="20" customWidth="1"/>
    <col min="12539" max="12539" width="40" style="20" customWidth="1"/>
    <col min="12540" max="12540" width="8.28515625" style="20" customWidth="1"/>
    <col min="12541" max="12542" width="10.85546875" style="20" customWidth="1"/>
    <col min="12543" max="12543" width="17.85546875" style="20" customWidth="1"/>
    <col min="12544" max="12793" width="9.140625" style="20"/>
    <col min="12794" max="12794" width="7.5703125" style="20" customWidth="1"/>
    <col min="12795" max="12795" width="40" style="20" customWidth="1"/>
    <col min="12796" max="12796" width="8.28515625" style="20" customWidth="1"/>
    <col min="12797" max="12798" width="10.85546875" style="20" customWidth="1"/>
    <col min="12799" max="12799" width="17.85546875" style="20" customWidth="1"/>
    <col min="12800" max="13049" width="9.140625" style="20"/>
    <col min="13050" max="13050" width="7.5703125" style="20" customWidth="1"/>
    <col min="13051" max="13051" width="40" style="20" customWidth="1"/>
    <col min="13052" max="13052" width="8.28515625" style="20" customWidth="1"/>
    <col min="13053" max="13054" width="10.85546875" style="20" customWidth="1"/>
    <col min="13055" max="13055" width="17.85546875" style="20" customWidth="1"/>
    <col min="13056" max="13305" width="9.140625" style="20"/>
    <col min="13306" max="13306" width="7.5703125" style="20" customWidth="1"/>
    <col min="13307" max="13307" width="40" style="20" customWidth="1"/>
    <col min="13308" max="13308" width="8.28515625" style="20" customWidth="1"/>
    <col min="13309" max="13310" width="10.85546875" style="20" customWidth="1"/>
    <col min="13311" max="13311" width="17.85546875" style="20" customWidth="1"/>
    <col min="13312" max="13561" width="9.140625" style="20"/>
    <col min="13562" max="13562" width="7.5703125" style="20" customWidth="1"/>
    <col min="13563" max="13563" width="40" style="20" customWidth="1"/>
    <col min="13564" max="13564" width="8.28515625" style="20" customWidth="1"/>
    <col min="13565" max="13566" width="10.85546875" style="20" customWidth="1"/>
    <col min="13567" max="13567" width="17.85546875" style="20" customWidth="1"/>
    <col min="13568" max="13817" width="9.140625" style="20"/>
    <col min="13818" max="13818" width="7.5703125" style="20" customWidth="1"/>
    <col min="13819" max="13819" width="40" style="20" customWidth="1"/>
    <col min="13820" max="13820" width="8.28515625" style="20" customWidth="1"/>
    <col min="13821" max="13822" width="10.85546875" style="20" customWidth="1"/>
    <col min="13823" max="13823" width="17.85546875" style="20" customWidth="1"/>
    <col min="13824" max="14073" width="9.140625" style="20"/>
    <col min="14074" max="14074" width="7.5703125" style="20" customWidth="1"/>
    <col min="14075" max="14075" width="40" style="20" customWidth="1"/>
    <col min="14076" max="14076" width="8.28515625" style="20" customWidth="1"/>
    <col min="14077" max="14078" width="10.85546875" style="20" customWidth="1"/>
    <col min="14079" max="14079" width="17.85546875" style="20" customWidth="1"/>
    <col min="14080" max="14329" width="9.140625" style="20"/>
    <col min="14330" max="14330" width="7.5703125" style="20" customWidth="1"/>
    <col min="14331" max="14331" width="40" style="20" customWidth="1"/>
    <col min="14332" max="14332" width="8.28515625" style="20" customWidth="1"/>
    <col min="14333" max="14334" width="10.85546875" style="20" customWidth="1"/>
    <col min="14335" max="14335" width="17.85546875" style="20" customWidth="1"/>
    <col min="14336" max="14585" width="9.140625" style="20"/>
    <col min="14586" max="14586" width="7.5703125" style="20" customWidth="1"/>
    <col min="14587" max="14587" width="40" style="20" customWidth="1"/>
    <col min="14588" max="14588" width="8.28515625" style="20" customWidth="1"/>
    <col min="14589" max="14590" width="10.85546875" style="20" customWidth="1"/>
    <col min="14591" max="14591" width="17.85546875" style="20" customWidth="1"/>
    <col min="14592" max="14841" width="9.140625" style="20"/>
    <col min="14842" max="14842" width="7.5703125" style="20" customWidth="1"/>
    <col min="14843" max="14843" width="40" style="20" customWidth="1"/>
    <col min="14844" max="14844" width="8.28515625" style="20" customWidth="1"/>
    <col min="14845" max="14846" width="10.85546875" style="20" customWidth="1"/>
    <col min="14847" max="14847" width="17.85546875" style="20" customWidth="1"/>
    <col min="14848" max="15097" width="9.140625" style="20"/>
    <col min="15098" max="15098" width="7.5703125" style="20" customWidth="1"/>
    <col min="15099" max="15099" width="40" style="20" customWidth="1"/>
    <col min="15100" max="15100" width="8.28515625" style="20" customWidth="1"/>
    <col min="15101" max="15102" width="10.85546875" style="20" customWidth="1"/>
    <col min="15103" max="15103" width="17.85546875" style="20" customWidth="1"/>
    <col min="15104" max="15353" width="9.140625" style="20"/>
    <col min="15354" max="15354" width="7.5703125" style="20" customWidth="1"/>
    <col min="15355" max="15355" width="40" style="20" customWidth="1"/>
    <col min="15356" max="15356" width="8.28515625" style="20" customWidth="1"/>
    <col min="15357" max="15358" width="10.85546875" style="20" customWidth="1"/>
    <col min="15359" max="15359" width="17.85546875" style="20" customWidth="1"/>
    <col min="15360" max="15609" width="9.140625" style="20"/>
    <col min="15610" max="15610" width="7.5703125" style="20" customWidth="1"/>
    <col min="15611" max="15611" width="40" style="20" customWidth="1"/>
    <col min="15612" max="15612" width="8.28515625" style="20" customWidth="1"/>
    <col min="15613" max="15614" width="10.85546875" style="20" customWidth="1"/>
    <col min="15615" max="15615" width="17.85546875" style="20" customWidth="1"/>
    <col min="15616" max="15865" width="9.140625" style="20"/>
    <col min="15866" max="15866" width="7.5703125" style="20" customWidth="1"/>
    <col min="15867" max="15867" width="40" style="20" customWidth="1"/>
    <col min="15868" max="15868" width="8.28515625" style="20" customWidth="1"/>
    <col min="15869" max="15870" width="10.85546875" style="20" customWidth="1"/>
    <col min="15871" max="15871" width="17.85546875" style="20" customWidth="1"/>
    <col min="15872" max="16121" width="9.140625" style="20"/>
    <col min="16122" max="16122" width="7.5703125" style="20" customWidth="1"/>
    <col min="16123" max="16123" width="40" style="20" customWidth="1"/>
    <col min="16124" max="16124" width="8.28515625" style="20" customWidth="1"/>
    <col min="16125" max="16126" width="10.85546875" style="20" customWidth="1"/>
    <col min="16127" max="16127" width="17.85546875" style="20" customWidth="1"/>
    <col min="16128" max="16384" width="9.140625" style="20"/>
  </cols>
  <sheetData>
    <row r="1" spans="1:8" x14ac:dyDescent="0.25">
      <c r="A1" s="21"/>
      <c r="B1" s="60" t="s">
        <v>216</v>
      </c>
      <c r="C1" s="22"/>
      <c r="D1" s="24"/>
    </row>
    <row r="2" spans="1:8" x14ac:dyDescent="0.25">
      <c r="A2" s="21"/>
      <c r="B2" s="22" t="s">
        <v>69</v>
      </c>
      <c r="C2" s="24"/>
      <c r="D2" s="37"/>
    </row>
    <row r="3" spans="1:8" ht="16.5" x14ac:dyDescent="0.25">
      <c r="A3" s="21"/>
      <c r="B3" s="70" t="s">
        <v>225</v>
      </c>
      <c r="C3" s="24"/>
      <c r="D3" s="37"/>
    </row>
    <row r="4" spans="1:8" x14ac:dyDescent="0.25">
      <c r="A4" s="21"/>
      <c r="B4" s="23"/>
      <c r="C4" s="24"/>
      <c r="D4" s="37"/>
    </row>
    <row r="5" spans="1:8" x14ac:dyDescent="0.25">
      <c r="A5" s="25" t="s">
        <v>0</v>
      </c>
      <c r="B5" s="26" t="s">
        <v>238</v>
      </c>
      <c r="C5" s="27"/>
      <c r="D5" s="28"/>
    </row>
    <row r="6" spans="1:8" ht="33" x14ac:dyDescent="0.25">
      <c r="A6" s="63" t="s">
        <v>2</v>
      </c>
      <c r="B6" s="64" t="s">
        <v>3</v>
      </c>
      <c r="C6" s="63" t="s">
        <v>4</v>
      </c>
      <c r="D6" s="63" t="s">
        <v>226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16.5" x14ac:dyDescent="0.25">
      <c r="A7" s="29" t="s">
        <v>5</v>
      </c>
      <c r="B7" s="38" t="s">
        <v>70</v>
      </c>
      <c r="C7" s="10" t="s">
        <v>6</v>
      </c>
      <c r="D7" s="82">
        <v>2000</v>
      </c>
      <c r="E7" s="65"/>
      <c r="F7" s="65">
        <f>D7*E7</f>
        <v>0</v>
      </c>
      <c r="G7" s="65"/>
      <c r="H7" s="65">
        <f>F7+G7</f>
        <v>0</v>
      </c>
    </row>
    <row r="8" spans="1:8" ht="16.5" x14ac:dyDescent="0.25">
      <c r="A8" s="29" t="s">
        <v>7</v>
      </c>
      <c r="B8" s="39" t="s">
        <v>71</v>
      </c>
      <c r="C8" s="10" t="s">
        <v>6</v>
      </c>
      <c r="D8" s="82">
        <v>700</v>
      </c>
      <c r="E8" s="65"/>
      <c r="F8" s="65">
        <f t="shared" ref="F8:F30" si="0">D8*E8</f>
        <v>0</v>
      </c>
      <c r="G8" s="65"/>
      <c r="H8" s="65">
        <f t="shared" ref="H8:H30" si="1">F8+G8</f>
        <v>0</v>
      </c>
    </row>
    <row r="9" spans="1:8" x14ac:dyDescent="0.25">
      <c r="A9" s="29" t="s">
        <v>9</v>
      </c>
      <c r="B9" s="41" t="s">
        <v>72</v>
      </c>
      <c r="C9" s="40" t="s">
        <v>8</v>
      </c>
      <c r="D9" s="82">
        <v>80</v>
      </c>
      <c r="E9" s="65"/>
      <c r="F9" s="65">
        <f t="shared" si="0"/>
        <v>0</v>
      </c>
      <c r="G9" s="65"/>
      <c r="H9" s="65">
        <f t="shared" si="1"/>
        <v>0</v>
      </c>
    </row>
    <row r="10" spans="1:8" ht="15.75" customHeight="1" x14ac:dyDescent="0.25">
      <c r="A10" s="29" t="s">
        <v>10</v>
      </c>
      <c r="B10" s="41" t="s">
        <v>73</v>
      </c>
      <c r="C10" s="10" t="s">
        <v>6</v>
      </c>
      <c r="D10" s="82">
        <v>100</v>
      </c>
      <c r="E10" s="65"/>
      <c r="F10" s="65">
        <f t="shared" si="0"/>
        <v>0</v>
      </c>
      <c r="G10" s="65"/>
      <c r="H10" s="65">
        <f t="shared" si="1"/>
        <v>0</v>
      </c>
    </row>
    <row r="11" spans="1:8" ht="15.75" customHeight="1" x14ac:dyDescent="0.25">
      <c r="A11" s="29" t="s">
        <v>11</v>
      </c>
      <c r="B11" s="41" t="s">
        <v>74</v>
      </c>
      <c r="C11" s="40" t="s">
        <v>8</v>
      </c>
      <c r="D11" s="82">
        <v>15</v>
      </c>
      <c r="E11" s="65"/>
      <c r="F11" s="65">
        <f t="shared" si="0"/>
        <v>0</v>
      </c>
      <c r="G11" s="65"/>
      <c r="H11" s="65">
        <f t="shared" si="1"/>
        <v>0</v>
      </c>
    </row>
    <row r="12" spans="1:8" ht="18" x14ac:dyDescent="0.25">
      <c r="A12" s="29" t="s">
        <v>12</v>
      </c>
      <c r="B12" s="41" t="s">
        <v>75</v>
      </c>
      <c r="C12" s="10" t="s">
        <v>202</v>
      </c>
      <c r="D12" s="82">
        <v>750</v>
      </c>
      <c r="E12" s="65"/>
      <c r="F12" s="65">
        <f t="shared" si="0"/>
        <v>0</v>
      </c>
      <c r="G12" s="65"/>
      <c r="H12" s="65">
        <f t="shared" si="1"/>
        <v>0</v>
      </c>
    </row>
    <row r="13" spans="1:8" ht="18" x14ac:dyDescent="0.25">
      <c r="A13" s="29" t="s">
        <v>13</v>
      </c>
      <c r="B13" s="41" t="s">
        <v>76</v>
      </c>
      <c r="C13" s="10" t="s">
        <v>202</v>
      </c>
      <c r="D13" s="82">
        <v>100</v>
      </c>
      <c r="E13" s="65"/>
      <c r="F13" s="65">
        <f t="shared" si="0"/>
        <v>0</v>
      </c>
      <c r="G13" s="65"/>
      <c r="H13" s="65">
        <f t="shared" si="1"/>
        <v>0</v>
      </c>
    </row>
    <row r="14" spans="1:8" ht="18" x14ac:dyDescent="0.25">
      <c r="A14" s="29" t="s">
        <v>14</v>
      </c>
      <c r="B14" s="41" t="s">
        <v>77</v>
      </c>
      <c r="C14" s="10" t="s">
        <v>202</v>
      </c>
      <c r="D14" s="82">
        <v>200</v>
      </c>
      <c r="E14" s="65"/>
      <c r="F14" s="65">
        <f t="shared" si="0"/>
        <v>0</v>
      </c>
      <c r="G14" s="65"/>
      <c r="H14" s="65">
        <f t="shared" si="1"/>
        <v>0</v>
      </c>
    </row>
    <row r="15" spans="1:8" ht="18" x14ac:dyDescent="0.25">
      <c r="A15" s="29" t="s">
        <v>15</v>
      </c>
      <c r="B15" s="41" t="s">
        <v>78</v>
      </c>
      <c r="C15" s="10" t="s">
        <v>202</v>
      </c>
      <c r="D15" s="82">
        <v>40</v>
      </c>
      <c r="E15" s="65"/>
      <c r="F15" s="65">
        <f t="shared" si="0"/>
        <v>0</v>
      </c>
      <c r="G15" s="65"/>
      <c r="H15" s="65">
        <f t="shared" si="1"/>
        <v>0</v>
      </c>
    </row>
    <row r="16" spans="1:8" x14ac:dyDescent="0.25">
      <c r="A16" s="29" t="s">
        <v>17</v>
      </c>
      <c r="B16" s="41" t="s">
        <v>79</v>
      </c>
      <c r="C16" s="40" t="s">
        <v>8</v>
      </c>
      <c r="D16" s="82">
        <v>50</v>
      </c>
      <c r="E16" s="65"/>
      <c r="F16" s="65">
        <f t="shared" si="0"/>
        <v>0</v>
      </c>
      <c r="G16" s="65"/>
      <c r="H16" s="65">
        <f t="shared" si="1"/>
        <v>0</v>
      </c>
    </row>
    <row r="17" spans="1:8" x14ac:dyDescent="0.25">
      <c r="A17" s="29" t="s">
        <v>18</v>
      </c>
      <c r="B17" s="41" t="s">
        <v>80</v>
      </c>
      <c r="C17" s="40" t="s">
        <v>8</v>
      </c>
      <c r="D17" s="82">
        <v>3</v>
      </c>
      <c r="E17" s="65"/>
      <c r="F17" s="65">
        <f t="shared" si="0"/>
        <v>0</v>
      </c>
      <c r="G17" s="65"/>
      <c r="H17" s="65">
        <f t="shared" si="1"/>
        <v>0</v>
      </c>
    </row>
    <row r="18" spans="1:8" x14ac:dyDescent="0.25">
      <c r="A18" s="29" t="s">
        <v>19</v>
      </c>
      <c r="B18" s="41" t="s">
        <v>81</v>
      </c>
      <c r="C18" s="40" t="s">
        <v>8</v>
      </c>
      <c r="D18" s="82">
        <v>10</v>
      </c>
      <c r="E18" s="65"/>
      <c r="F18" s="65">
        <f t="shared" si="0"/>
        <v>0</v>
      </c>
      <c r="G18" s="65"/>
      <c r="H18" s="65">
        <f t="shared" si="1"/>
        <v>0</v>
      </c>
    </row>
    <row r="19" spans="1:8" x14ac:dyDescent="0.25">
      <c r="A19" s="29" t="s">
        <v>52</v>
      </c>
      <c r="B19" s="41" t="s">
        <v>82</v>
      </c>
      <c r="C19" s="40" t="s">
        <v>8</v>
      </c>
      <c r="D19" s="82">
        <v>10</v>
      </c>
      <c r="E19" s="65"/>
      <c r="F19" s="65">
        <f t="shared" si="0"/>
        <v>0</v>
      </c>
      <c r="G19" s="65"/>
      <c r="H19" s="65">
        <f t="shared" si="1"/>
        <v>0</v>
      </c>
    </row>
    <row r="20" spans="1:8" x14ac:dyDescent="0.25">
      <c r="A20" s="29" t="s">
        <v>53</v>
      </c>
      <c r="B20" s="41" t="s">
        <v>83</v>
      </c>
      <c r="C20" s="40" t="s">
        <v>8</v>
      </c>
      <c r="D20" s="82">
        <v>25</v>
      </c>
      <c r="E20" s="65"/>
      <c r="F20" s="65">
        <f t="shared" si="0"/>
        <v>0</v>
      </c>
      <c r="G20" s="65"/>
      <c r="H20" s="65">
        <f t="shared" si="1"/>
        <v>0</v>
      </c>
    </row>
    <row r="21" spans="1:8" ht="16.5" x14ac:dyDescent="0.25">
      <c r="A21" s="29" t="s">
        <v>54</v>
      </c>
      <c r="B21" s="41" t="s">
        <v>84</v>
      </c>
      <c r="C21" s="10" t="s">
        <v>6</v>
      </c>
      <c r="D21" s="82">
        <v>3</v>
      </c>
      <c r="E21" s="65"/>
      <c r="F21" s="65">
        <f t="shared" si="0"/>
        <v>0</v>
      </c>
      <c r="G21" s="65"/>
      <c r="H21" s="65">
        <f t="shared" si="1"/>
        <v>0</v>
      </c>
    </row>
    <row r="22" spans="1:8" x14ac:dyDescent="0.25">
      <c r="A22" s="29" t="s">
        <v>56</v>
      </c>
      <c r="B22" s="41" t="s">
        <v>85</v>
      </c>
      <c r="C22" s="40" t="s">
        <v>8</v>
      </c>
      <c r="D22" s="82">
        <v>10</v>
      </c>
      <c r="E22" s="65"/>
      <c r="F22" s="65">
        <f t="shared" si="0"/>
        <v>0</v>
      </c>
      <c r="G22" s="65"/>
      <c r="H22" s="65">
        <f t="shared" si="1"/>
        <v>0</v>
      </c>
    </row>
    <row r="23" spans="1:8" x14ac:dyDescent="0.25">
      <c r="A23" s="29" t="s">
        <v>86</v>
      </c>
      <c r="B23" s="41" t="s">
        <v>87</v>
      </c>
      <c r="C23" s="40" t="s">
        <v>8</v>
      </c>
      <c r="D23" s="82">
        <v>5</v>
      </c>
      <c r="E23" s="65"/>
      <c r="F23" s="65">
        <f t="shared" si="0"/>
        <v>0</v>
      </c>
      <c r="G23" s="65"/>
      <c r="H23" s="65">
        <f t="shared" si="1"/>
        <v>0</v>
      </c>
    </row>
    <row r="24" spans="1:8" x14ac:dyDescent="0.25">
      <c r="A24" s="29" t="s">
        <v>88</v>
      </c>
      <c r="B24" s="41" t="s">
        <v>89</v>
      </c>
      <c r="C24" s="40" t="s">
        <v>8</v>
      </c>
      <c r="D24" s="82">
        <v>25</v>
      </c>
      <c r="E24" s="65"/>
      <c r="F24" s="65">
        <f t="shared" si="0"/>
        <v>0</v>
      </c>
      <c r="G24" s="65"/>
      <c r="H24" s="65">
        <f t="shared" si="1"/>
        <v>0</v>
      </c>
    </row>
    <row r="25" spans="1:8" x14ac:dyDescent="0.25">
      <c r="A25" s="29" t="s">
        <v>90</v>
      </c>
      <c r="B25" s="41" t="s">
        <v>91</v>
      </c>
      <c r="C25" s="40" t="s">
        <v>8</v>
      </c>
      <c r="D25" s="82">
        <v>25</v>
      </c>
      <c r="E25" s="65"/>
      <c r="F25" s="65">
        <f t="shared" si="0"/>
        <v>0</v>
      </c>
      <c r="G25" s="65"/>
      <c r="H25" s="65">
        <f t="shared" si="1"/>
        <v>0</v>
      </c>
    </row>
    <row r="26" spans="1:8" x14ac:dyDescent="0.25">
      <c r="A26" s="29" t="s">
        <v>92</v>
      </c>
      <c r="B26" s="41" t="s">
        <v>93</v>
      </c>
      <c r="C26" s="40" t="s">
        <v>8</v>
      </c>
      <c r="D26" s="82">
        <v>1</v>
      </c>
      <c r="E26" s="65"/>
      <c r="F26" s="65">
        <f t="shared" si="0"/>
        <v>0</v>
      </c>
      <c r="G26" s="65"/>
      <c r="H26" s="65">
        <f t="shared" si="1"/>
        <v>0</v>
      </c>
    </row>
    <row r="27" spans="1:8" x14ac:dyDescent="0.25">
      <c r="A27" s="29" t="s">
        <v>94</v>
      </c>
      <c r="B27" s="41" t="s">
        <v>95</v>
      </c>
      <c r="C27" s="40" t="s">
        <v>8</v>
      </c>
      <c r="D27" s="82">
        <v>15</v>
      </c>
      <c r="E27" s="65"/>
      <c r="F27" s="65">
        <f t="shared" si="0"/>
        <v>0</v>
      </c>
      <c r="G27" s="65"/>
      <c r="H27" s="65">
        <f t="shared" si="1"/>
        <v>0</v>
      </c>
    </row>
    <row r="28" spans="1:8" ht="18" x14ac:dyDescent="0.25">
      <c r="A28" s="29" t="s">
        <v>96</v>
      </c>
      <c r="B28" s="41" t="s">
        <v>97</v>
      </c>
      <c r="C28" s="10" t="s">
        <v>202</v>
      </c>
      <c r="D28" s="82">
        <v>100</v>
      </c>
      <c r="E28" s="65"/>
      <c r="F28" s="65">
        <f t="shared" si="0"/>
        <v>0</v>
      </c>
      <c r="G28" s="65"/>
      <c r="H28" s="65">
        <f t="shared" si="1"/>
        <v>0</v>
      </c>
    </row>
    <row r="29" spans="1:8" x14ac:dyDescent="0.25">
      <c r="A29" s="29" t="s">
        <v>98</v>
      </c>
      <c r="B29" s="41" t="s">
        <v>99</v>
      </c>
      <c r="C29" s="40" t="s">
        <v>8</v>
      </c>
      <c r="D29" s="82">
        <v>15</v>
      </c>
      <c r="E29" s="65"/>
      <c r="F29" s="65">
        <f t="shared" si="0"/>
        <v>0</v>
      </c>
      <c r="G29" s="65"/>
      <c r="H29" s="65">
        <f t="shared" si="1"/>
        <v>0</v>
      </c>
    </row>
    <row r="30" spans="1:8" ht="16.5" customHeight="1" x14ac:dyDescent="0.25">
      <c r="A30" s="29" t="s">
        <v>100</v>
      </c>
      <c r="B30" s="41" t="s">
        <v>101</v>
      </c>
      <c r="C30" s="10" t="s">
        <v>202</v>
      </c>
      <c r="D30" s="82">
        <v>100</v>
      </c>
      <c r="E30" s="65"/>
      <c r="F30" s="65">
        <f t="shared" si="0"/>
        <v>0</v>
      </c>
      <c r="G30" s="65"/>
      <c r="H30" s="65">
        <f t="shared" si="1"/>
        <v>0</v>
      </c>
    </row>
    <row r="32" spans="1:8" x14ac:dyDescent="0.25">
      <c r="A32" s="43" t="s">
        <v>20</v>
      </c>
      <c r="B32" s="47" t="s">
        <v>239</v>
      </c>
      <c r="C32" s="45"/>
      <c r="D32" s="46"/>
    </row>
    <row r="33" spans="1:8" ht="33" x14ac:dyDescent="0.25">
      <c r="A33" s="63" t="s">
        <v>2</v>
      </c>
      <c r="B33" s="64" t="s">
        <v>3</v>
      </c>
      <c r="C33" s="63" t="s">
        <v>4</v>
      </c>
      <c r="D33" s="63" t="s">
        <v>226</v>
      </c>
      <c r="E33" s="64" t="s">
        <v>228</v>
      </c>
      <c r="F33" s="63" t="s">
        <v>227</v>
      </c>
      <c r="G33" s="63" t="s">
        <v>229</v>
      </c>
      <c r="H33" s="63" t="s">
        <v>236</v>
      </c>
    </row>
    <row r="34" spans="1:8" ht="16.5" x14ac:dyDescent="0.25">
      <c r="A34" s="29" t="s">
        <v>21</v>
      </c>
      <c r="B34" s="38" t="s">
        <v>102</v>
      </c>
      <c r="C34" s="10" t="s">
        <v>6</v>
      </c>
      <c r="D34" s="84">
        <v>250</v>
      </c>
      <c r="E34" s="65"/>
      <c r="F34" s="65">
        <f>D34*E34</f>
        <v>0</v>
      </c>
      <c r="G34" s="65"/>
      <c r="H34" s="65">
        <f>F34+G34</f>
        <v>0</v>
      </c>
    </row>
    <row r="35" spans="1:8" ht="16.5" x14ac:dyDescent="0.25">
      <c r="A35" s="29" t="s">
        <v>23</v>
      </c>
      <c r="B35" s="41" t="s">
        <v>103</v>
      </c>
      <c r="C35" s="10" t="s">
        <v>6</v>
      </c>
      <c r="D35" s="84">
        <v>150</v>
      </c>
      <c r="E35" s="65"/>
      <c r="F35" s="65">
        <f t="shared" ref="F35:F57" si="2">D35*E35</f>
        <v>0</v>
      </c>
      <c r="G35" s="65"/>
      <c r="H35" s="65">
        <f t="shared" ref="H35:H57" si="3">F35+G35</f>
        <v>0</v>
      </c>
    </row>
    <row r="36" spans="1:8" x14ac:dyDescent="0.25">
      <c r="A36" s="29" t="s">
        <v>24</v>
      </c>
      <c r="B36" s="41" t="s">
        <v>104</v>
      </c>
      <c r="C36" s="40" t="s">
        <v>8</v>
      </c>
      <c r="D36" s="84">
        <v>5</v>
      </c>
      <c r="E36" s="65"/>
      <c r="F36" s="65">
        <f t="shared" si="2"/>
        <v>0</v>
      </c>
      <c r="G36" s="65"/>
      <c r="H36" s="65">
        <f t="shared" si="3"/>
        <v>0</v>
      </c>
    </row>
    <row r="37" spans="1:8" ht="16.5" x14ac:dyDescent="0.25">
      <c r="A37" s="29" t="s">
        <v>26</v>
      </c>
      <c r="B37" s="41" t="s">
        <v>105</v>
      </c>
      <c r="C37" s="10" t="s">
        <v>6</v>
      </c>
      <c r="D37" s="84">
        <v>25</v>
      </c>
      <c r="E37" s="65"/>
      <c r="F37" s="65">
        <f t="shared" si="2"/>
        <v>0</v>
      </c>
      <c r="G37" s="65"/>
      <c r="H37" s="65">
        <f t="shared" si="3"/>
        <v>0</v>
      </c>
    </row>
    <row r="38" spans="1:8" x14ac:dyDescent="0.25">
      <c r="A38" s="29" t="s">
        <v>28</v>
      </c>
      <c r="B38" s="41" t="s">
        <v>106</v>
      </c>
      <c r="C38" s="40" t="s">
        <v>8</v>
      </c>
      <c r="D38" s="84">
        <v>3</v>
      </c>
      <c r="E38" s="65"/>
      <c r="F38" s="65">
        <f t="shared" si="2"/>
        <v>0</v>
      </c>
      <c r="G38" s="65"/>
      <c r="H38" s="65">
        <f t="shared" si="3"/>
        <v>0</v>
      </c>
    </row>
    <row r="39" spans="1:8" ht="18" x14ac:dyDescent="0.25">
      <c r="A39" s="29" t="s">
        <v>29</v>
      </c>
      <c r="B39" s="41" t="s">
        <v>107</v>
      </c>
      <c r="C39" s="10" t="s">
        <v>202</v>
      </c>
      <c r="D39" s="84">
        <v>50</v>
      </c>
      <c r="E39" s="65"/>
      <c r="F39" s="65">
        <f t="shared" si="2"/>
        <v>0</v>
      </c>
      <c r="G39" s="65"/>
      <c r="H39" s="65">
        <f t="shared" si="3"/>
        <v>0</v>
      </c>
    </row>
    <row r="40" spans="1:8" ht="18" x14ac:dyDescent="0.25">
      <c r="A40" s="29" t="s">
        <v>31</v>
      </c>
      <c r="B40" s="41" t="s">
        <v>108</v>
      </c>
      <c r="C40" s="10" t="s">
        <v>202</v>
      </c>
      <c r="D40" s="84">
        <v>50</v>
      </c>
      <c r="E40" s="65"/>
      <c r="F40" s="65">
        <f t="shared" si="2"/>
        <v>0</v>
      </c>
      <c r="G40" s="65"/>
      <c r="H40" s="65">
        <f t="shared" si="3"/>
        <v>0</v>
      </c>
    </row>
    <row r="41" spans="1:8" ht="18" x14ac:dyDescent="0.25">
      <c r="A41" s="29" t="s">
        <v>33</v>
      </c>
      <c r="B41" s="41" t="s">
        <v>109</v>
      </c>
      <c r="C41" s="10" t="s">
        <v>202</v>
      </c>
      <c r="D41" s="84">
        <v>100</v>
      </c>
      <c r="E41" s="65"/>
      <c r="F41" s="65">
        <f t="shared" si="2"/>
        <v>0</v>
      </c>
      <c r="G41" s="65"/>
      <c r="H41" s="65">
        <f t="shared" si="3"/>
        <v>0</v>
      </c>
    </row>
    <row r="42" spans="1:8" ht="18" x14ac:dyDescent="0.25">
      <c r="A42" s="29" t="s">
        <v>59</v>
      </c>
      <c r="B42" s="41" t="s">
        <v>110</v>
      </c>
      <c r="C42" s="10" t="s">
        <v>202</v>
      </c>
      <c r="D42" s="84">
        <v>40</v>
      </c>
      <c r="E42" s="65"/>
      <c r="F42" s="65">
        <f t="shared" si="2"/>
        <v>0</v>
      </c>
      <c r="G42" s="65"/>
      <c r="H42" s="65">
        <f t="shared" si="3"/>
        <v>0</v>
      </c>
    </row>
    <row r="43" spans="1:8" x14ac:dyDescent="0.25">
      <c r="A43" s="29" t="s">
        <v>60</v>
      </c>
      <c r="B43" s="41" t="s">
        <v>111</v>
      </c>
      <c r="C43" s="40" t="s">
        <v>8</v>
      </c>
      <c r="D43" s="84">
        <v>10</v>
      </c>
      <c r="E43" s="65"/>
      <c r="F43" s="65">
        <f t="shared" si="2"/>
        <v>0</v>
      </c>
      <c r="G43" s="65"/>
      <c r="H43" s="65">
        <f t="shared" si="3"/>
        <v>0</v>
      </c>
    </row>
    <row r="44" spans="1:8" x14ac:dyDescent="0.25">
      <c r="A44" s="29" t="s">
        <v>62</v>
      </c>
      <c r="B44" s="41" t="s">
        <v>112</v>
      </c>
      <c r="C44" s="40" t="s">
        <v>8</v>
      </c>
      <c r="D44" s="84">
        <v>5</v>
      </c>
      <c r="E44" s="65"/>
      <c r="F44" s="65">
        <f t="shared" si="2"/>
        <v>0</v>
      </c>
      <c r="G44" s="65"/>
      <c r="H44" s="65">
        <f t="shared" si="3"/>
        <v>0</v>
      </c>
    </row>
    <row r="45" spans="1:8" x14ac:dyDescent="0.25">
      <c r="A45" s="29" t="s">
        <v>113</v>
      </c>
      <c r="B45" s="41" t="s">
        <v>81</v>
      </c>
      <c r="C45" s="40" t="s">
        <v>8</v>
      </c>
      <c r="D45" s="84">
        <v>3</v>
      </c>
      <c r="E45" s="65"/>
      <c r="F45" s="65">
        <f t="shared" si="2"/>
        <v>0</v>
      </c>
      <c r="G45" s="65"/>
      <c r="H45" s="65">
        <f t="shared" si="3"/>
        <v>0</v>
      </c>
    </row>
    <row r="46" spans="1:8" x14ac:dyDescent="0.25">
      <c r="A46" s="29" t="s">
        <v>114</v>
      </c>
      <c r="B46" s="41" t="s">
        <v>115</v>
      </c>
      <c r="C46" s="40" t="s">
        <v>8</v>
      </c>
      <c r="D46" s="84">
        <v>3</v>
      </c>
      <c r="E46" s="65"/>
      <c r="F46" s="65">
        <f t="shared" si="2"/>
        <v>0</v>
      </c>
      <c r="G46" s="65"/>
      <c r="H46" s="65">
        <f t="shared" si="3"/>
        <v>0</v>
      </c>
    </row>
    <row r="47" spans="1:8" x14ac:dyDescent="0.25">
      <c r="A47" s="29" t="s">
        <v>116</v>
      </c>
      <c r="B47" s="41" t="s">
        <v>117</v>
      </c>
      <c r="C47" s="40" t="s">
        <v>8</v>
      </c>
      <c r="D47" s="84">
        <v>3</v>
      </c>
      <c r="E47" s="65"/>
      <c r="F47" s="65">
        <f t="shared" si="2"/>
        <v>0</v>
      </c>
      <c r="G47" s="65"/>
      <c r="H47" s="65">
        <f t="shared" si="3"/>
        <v>0</v>
      </c>
    </row>
    <row r="48" spans="1:8" ht="16.5" x14ac:dyDescent="0.25">
      <c r="A48" s="29" t="s">
        <v>118</v>
      </c>
      <c r="B48" s="41" t="s">
        <v>119</v>
      </c>
      <c r="C48" s="10" t="s">
        <v>6</v>
      </c>
      <c r="D48" s="84">
        <v>3</v>
      </c>
      <c r="E48" s="65"/>
      <c r="F48" s="65">
        <f t="shared" si="2"/>
        <v>0</v>
      </c>
      <c r="G48" s="65"/>
      <c r="H48" s="65">
        <f t="shared" si="3"/>
        <v>0</v>
      </c>
    </row>
    <row r="49" spans="1:8" x14ac:dyDescent="0.25">
      <c r="A49" s="29" t="s">
        <v>120</v>
      </c>
      <c r="B49" s="41" t="s">
        <v>121</v>
      </c>
      <c r="C49" s="40" t="s">
        <v>8</v>
      </c>
      <c r="D49" s="84">
        <v>3</v>
      </c>
      <c r="E49" s="65"/>
      <c r="F49" s="65">
        <f t="shared" si="2"/>
        <v>0</v>
      </c>
      <c r="G49" s="65"/>
      <c r="H49" s="65">
        <f t="shared" si="3"/>
        <v>0</v>
      </c>
    </row>
    <row r="50" spans="1:8" x14ac:dyDescent="0.25">
      <c r="A50" s="29" t="s">
        <v>122</v>
      </c>
      <c r="B50" s="41" t="s">
        <v>123</v>
      </c>
      <c r="C50" s="40" t="s">
        <v>8</v>
      </c>
      <c r="D50" s="84">
        <v>3</v>
      </c>
      <c r="E50" s="65"/>
      <c r="F50" s="65">
        <f t="shared" si="2"/>
        <v>0</v>
      </c>
      <c r="G50" s="65"/>
      <c r="H50" s="65">
        <f t="shared" si="3"/>
        <v>0</v>
      </c>
    </row>
    <row r="51" spans="1:8" x14ac:dyDescent="0.25">
      <c r="A51" s="29" t="s">
        <v>124</v>
      </c>
      <c r="B51" s="41" t="s">
        <v>125</v>
      </c>
      <c r="C51" s="40" t="s">
        <v>8</v>
      </c>
      <c r="D51" s="84">
        <v>3</v>
      </c>
      <c r="E51" s="65"/>
      <c r="F51" s="65">
        <f t="shared" si="2"/>
        <v>0</v>
      </c>
      <c r="G51" s="65"/>
      <c r="H51" s="65">
        <f t="shared" si="3"/>
        <v>0</v>
      </c>
    </row>
    <row r="52" spans="1:8" x14ac:dyDescent="0.25">
      <c r="A52" s="29" t="s">
        <v>126</v>
      </c>
      <c r="B52" s="41" t="s">
        <v>127</v>
      </c>
      <c r="C52" s="40" t="s">
        <v>8</v>
      </c>
      <c r="D52" s="84">
        <v>5</v>
      </c>
      <c r="E52" s="65"/>
      <c r="F52" s="65">
        <f t="shared" si="2"/>
        <v>0</v>
      </c>
      <c r="G52" s="65"/>
      <c r="H52" s="65">
        <f t="shared" si="3"/>
        <v>0</v>
      </c>
    </row>
    <row r="53" spans="1:8" x14ac:dyDescent="0.25">
      <c r="A53" s="29" t="s">
        <v>128</v>
      </c>
      <c r="B53" s="41" t="s">
        <v>129</v>
      </c>
      <c r="C53" s="40" t="s">
        <v>8</v>
      </c>
      <c r="D53" s="84">
        <v>1</v>
      </c>
      <c r="E53" s="65"/>
      <c r="F53" s="65">
        <f t="shared" si="2"/>
        <v>0</v>
      </c>
      <c r="G53" s="65"/>
      <c r="H53" s="65">
        <f t="shared" si="3"/>
        <v>0</v>
      </c>
    </row>
    <row r="54" spans="1:8" x14ac:dyDescent="0.25">
      <c r="A54" s="29" t="s">
        <v>130</v>
      </c>
      <c r="B54" s="41" t="s">
        <v>131</v>
      </c>
      <c r="C54" s="40" t="s">
        <v>8</v>
      </c>
      <c r="D54" s="84">
        <v>3</v>
      </c>
      <c r="E54" s="65"/>
      <c r="F54" s="65">
        <f t="shared" si="2"/>
        <v>0</v>
      </c>
      <c r="G54" s="65"/>
      <c r="H54" s="65">
        <f t="shared" si="3"/>
        <v>0</v>
      </c>
    </row>
    <row r="55" spans="1:8" ht="18" x14ac:dyDescent="0.25">
      <c r="A55" s="29" t="s">
        <v>132</v>
      </c>
      <c r="B55" s="41" t="s">
        <v>133</v>
      </c>
      <c r="C55" s="10" t="s">
        <v>202</v>
      </c>
      <c r="D55" s="84">
        <v>50</v>
      </c>
      <c r="E55" s="65"/>
      <c r="F55" s="65">
        <f t="shared" si="2"/>
        <v>0</v>
      </c>
      <c r="G55" s="65"/>
      <c r="H55" s="65">
        <f t="shared" si="3"/>
        <v>0</v>
      </c>
    </row>
    <row r="56" spans="1:8" x14ac:dyDescent="0.25">
      <c r="A56" s="29" t="s">
        <v>134</v>
      </c>
      <c r="B56" s="41" t="s">
        <v>135</v>
      </c>
      <c r="C56" s="40" t="s">
        <v>8</v>
      </c>
      <c r="D56" s="84">
        <v>15</v>
      </c>
      <c r="E56" s="65"/>
      <c r="F56" s="65">
        <f t="shared" si="2"/>
        <v>0</v>
      </c>
      <c r="G56" s="65"/>
      <c r="H56" s="65">
        <f t="shared" si="3"/>
        <v>0</v>
      </c>
    </row>
    <row r="57" spans="1:8" ht="18" x14ac:dyDescent="0.25">
      <c r="A57" s="29" t="s">
        <v>136</v>
      </c>
      <c r="B57" s="41" t="s">
        <v>137</v>
      </c>
      <c r="C57" s="10" t="s">
        <v>202</v>
      </c>
      <c r="D57" s="84">
        <v>100</v>
      </c>
      <c r="E57" s="65"/>
      <c r="F57" s="65">
        <f t="shared" si="2"/>
        <v>0</v>
      </c>
      <c r="G57" s="65"/>
      <c r="H57" s="65">
        <f t="shared" si="3"/>
        <v>0</v>
      </c>
    </row>
    <row r="58" spans="1:8" x14ac:dyDescent="0.25">
      <c r="A58" s="43"/>
      <c r="B58" s="44"/>
      <c r="C58" s="45"/>
      <c r="D58" s="46"/>
    </row>
    <row r="59" spans="1:8" x14ac:dyDescent="0.25">
      <c r="A59" s="43" t="s">
        <v>64</v>
      </c>
      <c r="B59" s="47" t="s">
        <v>240</v>
      </c>
      <c r="C59" s="45"/>
      <c r="D59" s="46"/>
    </row>
    <row r="60" spans="1:8" ht="33" x14ac:dyDescent="0.25">
      <c r="A60" s="63" t="s">
        <v>2</v>
      </c>
      <c r="B60" s="64" t="s">
        <v>3</v>
      </c>
      <c r="C60" s="63" t="s">
        <v>4</v>
      </c>
      <c r="D60" s="63" t="s">
        <v>226</v>
      </c>
      <c r="E60" s="64" t="s">
        <v>228</v>
      </c>
      <c r="F60" s="63" t="s">
        <v>227</v>
      </c>
      <c r="G60" s="63" t="s">
        <v>229</v>
      </c>
      <c r="H60" s="63" t="s">
        <v>236</v>
      </c>
    </row>
    <row r="61" spans="1:8" ht="31.5" x14ac:dyDescent="0.25">
      <c r="A61" s="29" t="s">
        <v>36</v>
      </c>
      <c r="B61" s="41" t="s">
        <v>138</v>
      </c>
      <c r="C61" s="10" t="s">
        <v>6</v>
      </c>
      <c r="D61" s="42">
        <v>100</v>
      </c>
      <c r="E61" s="65"/>
      <c r="F61" s="65">
        <f>D61*E61</f>
        <v>0</v>
      </c>
      <c r="G61" s="65"/>
      <c r="H61" s="65">
        <f>F61+G61</f>
        <v>0</v>
      </c>
    </row>
    <row r="63" spans="1:8" x14ac:dyDescent="0.25">
      <c r="A63" s="43" t="s">
        <v>45</v>
      </c>
      <c r="B63" s="47" t="s">
        <v>139</v>
      </c>
    </row>
    <row r="64" spans="1:8" ht="33" x14ac:dyDescent="0.25">
      <c r="A64" s="63" t="s">
        <v>2</v>
      </c>
      <c r="B64" s="64" t="s">
        <v>3</v>
      </c>
      <c r="C64" s="63" t="s">
        <v>4</v>
      </c>
      <c r="D64" s="63" t="s">
        <v>226</v>
      </c>
      <c r="E64" s="64" t="s">
        <v>228</v>
      </c>
      <c r="F64" s="63" t="s">
        <v>227</v>
      </c>
      <c r="G64" s="63" t="s">
        <v>229</v>
      </c>
      <c r="H64" s="63" t="s">
        <v>236</v>
      </c>
    </row>
    <row r="65" spans="1:9" ht="63" x14ac:dyDescent="0.25">
      <c r="A65" s="29" t="s">
        <v>47</v>
      </c>
      <c r="B65" s="41" t="s">
        <v>241</v>
      </c>
      <c r="C65" s="40" t="s">
        <v>140</v>
      </c>
      <c r="D65" s="42">
        <v>2</v>
      </c>
      <c r="E65" s="65"/>
      <c r="F65" s="65">
        <f>D65*E65</f>
        <v>0</v>
      </c>
      <c r="G65" s="65"/>
      <c r="H65" s="65">
        <f>F65+G65</f>
        <v>0</v>
      </c>
    </row>
    <row r="66" spans="1:9" ht="17.25" thickBot="1" x14ac:dyDescent="0.35">
      <c r="A66" s="1"/>
      <c r="B66" s="1"/>
      <c r="C66" s="4"/>
      <c r="D66" s="1"/>
      <c r="E66" s="1"/>
      <c r="F66" s="1"/>
      <c r="G66" s="1"/>
      <c r="H66" s="1"/>
      <c r="I66" s="1"/>
    </row>
    <row r="67" spans="1:9" ht="18" thickTop="1" thickBot="1" x14ac:dyDescent="0.35">
      <c r="A67" s="1"/>
      <c r="B67" s="1"/>
      <c r="C67" s="4"/>
      <c r="D67" s="1"/>
      <c r="E67" s="1"/>
      <c r="F67" s="16">
        <f>SUM(F65)+SUM(F34:F57)+F61+SUM(F7:F30)</f>
        <v>0</v>
      </c>
      <c r="G67" s="36" t="s">
        <v>230</v>
      </c>
      <c r="I67" s="1"/>
    </row>
    <row r="68" spans="1:9" ht="17.25" thickTop="1" x14ac:dyDescent="0.3">
      <c r="A68" s="1"/>
      <c r="B68" s="1"/>
      <c r="C68" s="4"/>
      <c r="D68" s="1"/>
      <c r="E68" s="1"/>
      <c r="F68" s="1"/>
      <c r="G68" s="1"/>
      <c r="H68" s="1"/>
      <c r="I68" s="1"/>
    </row>
    <row r="69" spans="1:9" ht="16.5" x14ac:dyDescent="0.3">
      <c r="A69" s="1"/>
      <c r="B69" s="1"/>
      <c r="C69" s="4"/>
      <c r="D69" s="1"/>
      <c r="E69" s="1"/>
      <c r="F69" s="1"/>
      <c r="G69" s="1"/>
      <c r="H69" s="1"/>
      <c r="I69" s="1"/>
    </row>
    <row r="70" spans="1:9" x14ac:dyDescent="0.25">
      <c r="A70" s="74" t="s">
        <v>231</v>
      </c>
      <c r="B70" s="74"/>
      <c r="C70" s="81"/>
      <c r="D70" s="74" t="s">
        <v>232</v>
      </c>
      <c r="F70" s="74" t="s">
        <v>233</v>
      </c>
      <c r="G70" s="74"/>
      <c r="I70" s="74"/>
    </row>
    <row r="71" spans="1:9" x14ac:dyDescent="0.25">
      <c r="A71" s="74" t="s">
        <v>234</v>
      </c>
      <c r="B71" s="74"/>
      <c r="C71" s="81"/>
      <c r="D71" s="74"/>
      <c r="E71" s="74"/>
      <c r="F71" s="74" t="s">
        <v>235</v>
      </c>
      <c r="G71" s="74"/>
      <c r="I71" s="74"/>
    </row>
  </sheetData>
  <pageMargins left="0.7" right="0.7" top="0.75" bottom="0.75" header="0.3" footer="0.3"/>
  <pageSetup paperSize="9" scale="3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6F8E-2A33-4AD1-99B6-05A76AAB4CA7}">
  <sheetPr>
    <pageSetUpPr fitToPage="1"/>
  </sheetPr>
  <dimension ref="A1:H38"/>
  <sheetViews>
    <sheetView tabSelected="1" workbookViewId="0">
      <selection activeCell="B2" sqref="B2"/>
    </sheetView>
  </sheetViews>
  <sheetFormatPr defaultRowHeight="15.75" x14ac:dyDescent="0.25"/>
  <cols>
    <col min="1" max="1" width="9" style="20" customWidth="1"/>
    <col min="2" max="2" width="52.140625" style="20" customWidth="1"/>
    <col min="3" max="3" width="8.28515625" style="20" customWidth="1"/>
    <col min="4" max="4" width="17.85546875" style="20" bestFit="1" customWidth="1"/>
    <col min="5" max="5" width="16.7109375" style="20" customWidth="1"/>
    <col min="6" max="6" width="17" style="20" customWidth="1"/>
    <col min="7" max="7" width="14.85546875" style="20" customWidth="1"/>
    <col min="8" max="8" width="21.7109375" style="20" customWidth="1"/>
    <col min="9" max="245" width="9.140625" style="20"/>
    <col min="246" max="246" width="7.5703125" style="20" customWidth="1"/>
    <col min="247" max="247" width="40" style="20" customWidth="1"/>
    <col min="248" max="248" width="8.28515625" style="20" customWidth="1"/>
    <col min="249" max="250" width="10.85546875" style="20" customWidth="1"/>
    <col min="251" max="251" width="17.85546875" style="20" customWidth="1"/>
    <col min="252" max="501" width="9.140625" style="20"/>
    <col min="502" max="502" width="7.5703125" style="20" customWidth="1"/>
    <col min="503" max="503" width="40" style="20" customWidth="1"/>
    <col min="504" max="504" width="8.28515625" style="20" customWidth="1"/>
    <col min="505" max="506" width="10.85546875" style="20" customWidth="1"/>
    <col min="507" max="507" width="17.85546875" style="20" customWidth="1"/>
    <col min="508" max="757" width="9.140625" style="20"/>
    <col min="758" max="758" width="7.5703125" style="20" customWidth="1"/>
    <col min="759" max="759" width="40" style="20" customWidth="1"/>
    <col min="760" max="760" width="8.28515625" style="20" customWidth="1"/>
    <col min="761" max="762" width="10.85546875" style="20" customWidth="1"/>
    <col min="763" max="763" width="17.85546875" style="20" customWidth="1"/>
    <col min="764" max="1013" width="9.140625" style="20"/>
    <col min="1014" max="1014" width="7.5703125" style="20" customWidth="1"/>
    <col min="1015" max="1015" width="40" style="20" customWidth="1"/>
    <col min="1016" max="1016" width="8.28515625" style="20" customWidth="1"/>
    <col min="1017" max="1018" width="10.85546875" style="20" customWidth="1"/>
    <col min="1019" max="1019" width="17.85546875" style="20" customWidth="1"/>
    <col min="1020" max="1269" width="9.140625" style="20"/>
    <col min="1270" max="1270" width="7.5703125" style="20" customWidth="1"/>
    <col min="1271" max="1271" width="40" style="20" customWidth="1"/>
    <col min="1272" max="1272" width="8.28515625" style="20" customWidth="1"/>
    <col min="1273" max="1274" width="10.85546875" style="20" customWidth="1"/>
    <col min="1275" max="1275" width="17.85546875" style="20" customWidth="1"/>
    <col min="1276" max="1525" width="9.140625" style="20"/>
    <col min="1526" max="1526" width="7.5703125" style="20" customWidth="1"/>
    <col min="1527" max="1527" width="40" style="20" customWidth="1"/>
    <col min="1528" max="1528" width="8.28515625" style="20" customWidth="1"/>
    <col min="1529" max="1530" width="10.85546875" style="20" customWidth="1"/>
    <col min="1531" max="1531" width="17.85546875" style="20" customWidth="1"/>
    <col min="1532" max="1781" width="9.140625" style="20"/>
    <col min="1782" max="1782" width="7.5703125" style="20" customWidth="1"/>
    <col min="1783" max="1783" width="40" style="20" customWidth="1"/>
    <col min="1784" max="1784" width="8.28515625" style="20" customWidth="1"/>
    <col min="1785" max="1786" width="10.85546875" style="20" customWidth="1"/>
    <col min="1787" max="1787" width="17.85546875" style="20" customWidth="1"/>
    <col min="1788" max="2037" width="9.140625" style="20"/>
    <col min="2038" max="2038" width="7.5703125" style="20" customWidth="1"/>
    <col min="2039" max="2039" width="40" style="20" customWidth="1"/>
    <col min="2040" max="2040" width="8.28515625" style="20" customWidth="1"/>
    <col min="2041" max="2042" width="10.85546875" style="20" customWidth="1"/>
    <col min="2043" max="2043" width="17.85546875" style="20" customWidth="1"/>
    <col min="2044" max="2293" width="9.140625" style="20"/>
    <col min="2294" max="2294" width="7.5703125" style="20" customWidth="1"/>
    <col min="2295" max="2295" width="40" style="20" customWidth="1"/>
    <col min="2296" max="2296" width="8.28515625" style="20" customWidth="1"/>
    <col min="2297" max="2298" width="10.85546875" style="20" customWidth="1"/>
    <col min="2299" max="2299" width="17.85546875" style="20" customWidth="1"/>
    <col min="2300" max="2549" width="9.140625" style="20"/>
    <col min="2550" max="2550" width="7.5703125" style="20" customWidth="1"/>
    <col min="2551" max="2551" width="40" style="20" customWidth="1"/>
    <col min="2552" max="2552" width="8.28515625" style="20" customWidth="1"/>
    <col min="2553" max="2554" width="10.85546875" style="20" customWidth="1"/>
    <col min="2555" max="2555" width="17.85546875" style="20" customWidth="1"/>
    <col min="2556" max="2805" width="9.140625" style="20"/>
    <col min="2806" max="2806" width="7.5703125" style="20" customWidth="1"/>
    <col min="2807" max="2807" width="40" style="20" customWidth="1"/>
    <col min="2808" max="2808" width="8.28515625" style="20" customWidth="1"/>
    <col min="2809" max="2810" width="10.85546875" style="20" customWidth="1"/>
    <col min="2811" max="2811" width="17.85546875" style="20" customWidth="1"/>
    <col min="2812" max="3061" width="9.140625" style="20"/>
    <col min="3062" max="3062" width="7.5703125" style="20" customWidth="1"/>
    <col min="3063" max="3063" width="40" style="20" customWidth="1"/>
    <col min="3064" max="3064" width="8.28515625" style="20" customWidth="1"/>
    <col min="3065" max="3066" width="10.85546875" style="20" customWidth="1"/>
    <col min="3067" max="3067" width="17.85546875" style="20" customWidth="1"/>
    <col min="3068" max="3317" width="9.140625" style="20"/>
    <col min="3318" max="3318" width="7.5703125" style="20" customWidth="1"/>
    <col min="3319" max="3319" width="40" style="20" customWidth="1"/>
    <col min="3320" max="3320" width="8.28515625" style="20" customWidth="1"/>
    <col min="3321" max="3322" width="10.85546875" style="20" customWidth="1"/>
    <col min="3323" max="3323" width="17.85546875" style="20" customWidth="1"/>
    <col min="3324" max="3573" width="9.140625" style="20"/>
    <col min="3574" max="3574" width="7.5703125" style="20" customWidth="1"/>
    <col min="3575" max="3575" width="40" style="20" customWidth="1"/>
    <col min="3576" max="3576" width="8.28515625" style="20" customWidth="1"/>
    <col min="3577" max="3578" width="10.85546875" style="20" customWidth="1"/>
    <col min="3579" max="3579" width="17.85546875" style="20" customWidth="1"/>
    <col min="3580" max="3829" width="9.140625" style="20"/>
    <col min="3830" max="3830" width="7.5703125" style="20" customWidth="1"/>
    <col min="3831" max="3831" width="40" style="20" customWidth="1"/>
    <col min="3832" max="3832" width="8.28515625" style="20" customWidth="1"/>
    <col min="3833" max="3834" width="10.85546875" style="20" customWidth="1"/>
    <col min="3835" max="3835" width="17.85546875" style="20" customWidth="1"/>
    <col min="3836" max="4085" width="9.140625" style="20"/>
    <col min="4086" max="4086" width="7.5703125" style="20" customWidth="1"/>
    <col min="4087" max="4087" width="40" style="20" customWidth="1"/>
    <col min="4088" max="4088" width="8.28515625" style="20" customWidth="1"/>
    <col min="4089" max="4090" width="10.85546875" style="20" customWidth="1"/>
    <col min="4091" max="4091" width="17.85546875" style="20" customWidth="1"/>
    <col min="4092" max="4341" width="9.140625" style="20"/>
    <col min="4342" max="4342" width="7.5703125" style="20" customWidth="1"/>
    <col min="4343" max="4343" width="40" style="20" customWidth="1"/>
    <col min="4344" max="4344" width="8.28515625" style="20" customWidth="1"/>
    <col min="4345" max="4346" width="10.85546875" style="20" customWidth="1"/>
    <col min="4347" max="4347" width="17.85546875" style="20" customWidth="1"/>
    <col min="4348" max="4597" width="9.140625" style="20"/>
    <col min="4598" max="4598" width="7.5703125" style="20" customWidth="1"/>
    <col min="4599" max="4599" width="40" style="20" customWidth="1"/>
    <col min="4600" max="4600" width="8.28515625" style="20" customWidth="1"/>
    <col min="4601" max="4602" width="10.85546875" style="20" customWidth="1"/>
    <col min="4603" max="4603" width="17.85546875" style="20" customWidth="1"/>
    <col min="4604" max="4853" width="9.140625" style="20"/>
    <col min="4854" max="4854" width="7.5703125" style="20" customWidth="1"/>
    <col min="4855" max="4855" width="40" style="20" customWidth="1"/>
    <col min="4856" max="4856" width="8.28515625" style="20" customWidth="1"/>
    <col min="4857" max="4858" width="10.85546875" style="20" customWidth="1"/>
    <col min="4859" max="4859" width="17.85546875" style="20" customWidth="1"/>
    <col min="4860" max="5109" width="9.140625" style="20"/>
    <col min="5110" max="5110" width="7.5703125" style="20" customWidth="1"/>
    <col min="5111" max="5111" width="40" style="20" customWidth="1"/>
    <col min="5112" max="5112" width="8.28515625" style="20" customWidth="1"/>
    <col min="5113" max="5114" width="10.85546875" style="20" customWidth="1"/>
    <col min="5115" max="5115" width="17.85546875" style="20" customWidth="1"/>
    <col min="5116" max="5365" width="9.140625" style="20"/>
    <col min="5366" max="5366" width="7.5703125" style="20" customWidth="1"/>
    <col min="5367" max="5367" width="40" style="20" customWidth="1"/>
    <col min="5368" max="5368" width="8.28515625" style="20" customWidth="1"/>
    <col min="5369" max="5370" width="10.85546875" style="20" customWidth="1"/>
    <col min="5371" max="5371" width="17.85546875" style="20" customWidth="1"/>
    <col min="5372" max="5621" width="9.140625" style="20"/>
    <col min="5622" max="5622" width="7.5703125" style="20" customWidth="1"/>
    <col min="5623" max="5623" width="40" style="20" customWidth="1"/>
    <col min="5624" max="5624" width="8.28515625" style="20" customWidth="1"/>
    <col min="5625" max="5626" width="10.85546875" style="20" customWidth="1"/>
    <col min="5627" max="5627" width="17.85546875" style="20" customWidth="1"/>
    <col min="5628" max="5877" width="9.140625" style="20"/>
    <col min="5878" max="5878" width="7.5703125" style="20" customWidth="1"/>
    <col min="5879" max="5879" width="40" style="20" customWidth="1"/>
    <col min="5880" max="5880" width="8.28515625" style="20" customWidth="1"/>
    <col min="5881" max="5882" width="10.85546875" style="20" customWidth="1"/>
    <col min="5883" max="5883" width="17.85546875" style="20" customWidth="1"/>
    <col min="5884" max="6133" width="9.140625" style="20"/>
    <col min="6134" max="6134" width="7.5703125" style="20" customWidth="1"/>
    <col min="6135" max="6135" width="40" style="20" customWidth="1"/>
    <col min="6136" max="6136" width="8.28515625" style="20" customWidth="1"/>
    <col min="6137" max="6138" width="10.85546875" style="20" customWidth="1"/>
    <col min="6139" max="6139" width="17.85546875" style="20" customWidth="1"/>
    <col min="6140" max="6389" width="9.140625" style="20"/>
    <col min="6390" max="6390" width="7.5703125" style="20" customWidth="1"/>
    <col min="6391" max="6391" width="40" style="20" customWidth="1"/>
    <col min="6392" max="6392" width="8.28515625" style="20" customWidth="1"/>
    <col min="6393" max="6394" width="10.85546875" style="20" customWidth="1"/>
    <col min="6395" max="6395" width="17.85546875" style="20" customWidth="1"/>
    <col min="6396" max="6645" width="9.140625" style="20"/>
    <col min="6646" max="6646" width="7.5703125" style="20" customWidth="1"/>
    <col min="6647" max="6647" width="40" style="20" customWidth="1"/>
    <col min="6648" max="6648" width="8.28515625" style="20" customWidth="1"/>
    <col min="6649" max="6650" width="10.85546875" style="20" customWidth="1"/>
    <col min="6651" max="6651" width="17.85546875" style="20" customWidth="1"/>
    <col min="6652" max="6901" width="9.140625" style="20"/>
    <col min="6902" max="6902" width="7.5703125" style="20" customWidth="1"/>
    <col min="6903" max="6903" width="40" style="20" customWidth="1"/>
    <col min="6904" max="6904" width="8.28515625" style="20" customWidth="1"/>
    <col min="6905" max="6906" width="10.85546875" style="20" customWidth="1"/>
    <col min="6907" max="6907" width="17.85546875" style="20" customWidth="1"/>
    <col min="6908" max="7157" width="9.140625" style="20"/>
    <col min="7158" max="7158" width="7.5703125" style="20" customWidth="1"/>
    <col min="7159" max="7159" width="40" style="20" customWidth="1"/>
    <col min="7160" max="7160" width="8.28515625" style="20" customWidth="1"/>
    <col min="7161" max="7162" width="10.85546875" style="20" customWidth="1"/>
    <col min="7163" max="7163" width="17.85546875" style="20" customWidth="1"/>
    <col min="7164" max="7413" width="9.140625" style="20"/>
    <col min="7414" max="7414" width="7.5703125" style="20" customWidth="1"/>
    <col min="7415" max="7415" width="40" style="20" customWidth="1"/>
    <col min="7416" max="7416" width="8.28515625" style="20" customWidth="1"/>
    <col min="7417" max="7418" width="10.85546875" style="20" customWidth="1"/>
    <col min="7419" max="7419" width="17.85546875" style="20" customWidth="1"/>
    <col min="7420" max="7669" width="9.140625" style="20"/>
    <col min="7670" max="7670" width="7.5703125" style="20" customWidth="1"/>
    <col min="7671" max="7671" width="40" style="20" customWidth="1"/>
    <col min="7672" max="7672" width="8.28515625" style="20" customWidth="1"/>
    <col min="7673" max="7674" width="10.85546875" style="20" customWidth="1"/>
    <col min="7675" max="7675" width="17.85546875" style="20" customWidth="1"/>
    <col min="7676" max="7925" width="9.140625" style="20"/>
    <col min="7926" max="7926" width="7.5703125" style="20" customWidth="1"/>
    <col min="7927" max="7927" width="40" style="20" customWidth="1"/>
    <col min="7928" max="7928" width="8.28515625" style="20" customWidth="1"/>
    <col min="7929" max="7930" width="10.85546875" style="20" customWidth="1"/>
    <col min="7931" max="7931" width="17.85546875" style="20" customWidth="1"/>
    <col min="7932" max="8181" width="9.140625" style="20"/>
    <col min="8182" max="8182" width="7.5703125" style="20" customWidth="1"/>
    <col min="8183" max="8183" width="40" style="20" customWidth="1"/>
    <col min="8184" max="8184" width="8.28515625" style="20" customWidth="1"/>
    <col min="8185" max="8186" width="10.85546875" style="20" customWidth="1"/>
    <col min="8187" max="8187" width="17.85546875" style="20" customWidth="1"/>
    <col min="8188" max="8437" width="9.140625" style="20"/>
    <col min="8438" max="8438" width="7.5703125" style="20" customWidth="1"/>
    <col min="8439" max="8439" width="40" style="20" customWidth="1"/>
    <col min="8440" max="8440" width="8.28515625" style="20" customWidth="1"/>
    <col min="8441" max="8442" width="10.85546875" style="20" customWidth="1"/>
    <col min="8443" max="8443" width="17.85546875" style="20" customWidth="1"/>
    <col min="8444" max="8693" width="9.140625" style="20"/>
    <col min="8694" max="8694" width="7.5703125" style="20" customWidth="1"/>
    <col min="8695" max="8695" width="40" style="20" customWidth="1"/>
    <col min="8696" max="8696" width="8.28515625" style="20" customWidth="1"/>
    <col min="8697" max="8698" width="10.85546875" style="20" customWidth="1"/>
    <col min="8699" max="8699" width="17.85546875" style="20" customWidth="1"/>
    <col min="8700" max="8949" width="9.140625" style="20"/>
    <col min="8950" max="8950" width="7.5703125" style="20" customWidth="1"/>
    <col min="8951" max="8951" width="40" style="20" customWidth="1"/>
    <col min="8952" max="8952" width="8.28515625" style="20" customWidth="1"/>
    <col min="8953" max="8954" width="10.85546875" style="20" customWidth="1"/>
    <col min="8955" max="8955" width="17.85546875" style="20" customWidth="1"/>
    <col min="8956" max="9205" width="9.140625" style="20"/>
    <col min="9206" max="9206" width="7.5703125" style="20" customWidth="1"/>
    <col min="9207" max="9207" width="40" style="20" customWidth="1"/>
    <col min="9208" max="9208" width="8.28515625" style="20" customWidth="1"/>
    <col min="9209" max="9210" width="10.85546875" style="20" customWidth="1"/>
    <col min="9211" max="9211" width="17.85546875" style="20" customWidth="1"/>
    <col min="9212" max="9461" width="9.140625" style="20"/>
    <col min="9462" max="9462" width="7.5703125" style="20" customWidth="1"/>
    <col min="9463" max="9463" width="40" style="20" customWidth="1"/>
    <col min="9464" max="9464" width="8.28515625" style="20" customWidth="1"/>
    <col min="9465" max="9466" width="10.85546875" style="20" customWidth="1"/>
    <col min="9467" max="9467" width="17.85546875" style="20" customWidth="1"/>
    <col min="9468" max="9717" width="9.140625" style="20"/>
    <col min="9718" max="9718" width="7.5703125" style="20" customWidth="1"/>
    <col min="9719" max="9719" width="40" style="20" customWidth="1"/>
    <col min="9720" max="9720" width="8.28515625" style="20" customWidth="1"/>
    <col min="9721" max="9722" width="10.85546875" style="20" customWidth="1"/>
    <col min="9723" max="9723" width="17.85546875" style="20" customWidth="1"/>
    <col min="9724" max="9973" width="9.140625" style="20"/>
    <col min="9974" max="9974" width="7.5703125" style="20" customWidth="1"/>
    <col min="9975" max="9975" width="40" style="20" customWidth="1"/>
    <col min="9976" max="9976" width="8.28515625" style="20" customWidth="1"/>
    <col min="9977" max="9978" width="10.85546875" style="20" customWidth="1"/>
    <col min="9979" max="9979" width="17.85546875" style="20" customWidth="1"/>
    <col min="9980" max="10229" width="9.140625" style="20"/>
    <col min="10230" max="10230" width="7.5703125" style="20" customWidth="1"/>
    <col min="10231" max="10231" width="40" style="20" customWidth="1"/>
    <col min="10232" max="10232" width="8.28515625" style="20" customWidth="1"/>
    <col min="10233" max="10234" width="10.85546875" style="20" customWidth="1"/>
    <col min="10235" max="10235" width="17.85546875" style="20" customWidth="1"/>
    <col min="10236" max="10485" width="9.140625" style="20"/>
    <col min="10486" max="10486" width="7.5703125" style="20" customWidth="1"/>
    <col min="10487" max="10487" width="40" style="20" customWidth="1"/>
    <col min="10488" max="10488" width="8.28515625" style="20" customWidth="1"/>
    <col min="10489" max="10490" width="10.85546875" style="20" customWidth="1"/>
    <col min="10491" max="10491" width="17.85546875" style="20" customWidth="1"/>
    <col min="10492" max="10741" width="9.140625" style="20"/>
    <col min="10742" max="10742" width="7.5703125" style="20" customWidth="1"/>
    <col min="10743" max="10743" width="40" style="20" customWidth="1"/>
    <col min="10744" max="10744" width="8.28515625" style="20" customWidth="1"/>
    <col min="10745" max="10746" width="10.85546875" style="20" customWidth="1"/>
    <col min="10747" max="10747" width="17.85546875" style="20" customWidth="1"/>
    <col min="10748" max="10997" width="9.140625" style="20"/>
    <col min="10998" max="10998" width="7.5703125" style="20" customWidth="1"/>
    <col min="10999" max="10999" width="40" style="20" customWidth="1"/>
    <col min="11000" max="11000" width="8.28515625" style="20" customWidth="1"/>
    <col min="11001" max="11002" width="10.85546875" style="20" customWidth="1"/>
    <col min="11003" max="11003" width="17.85546875" style="20" customWidth="1"/>
    <col min="11004" max="11253" width="9.140625" style="20"/>
    <col min="11254" max="11254" width="7.5703125" style="20" customWidth="1"/>
    <col min="11255" max="11255" width="40" style="20" customWidth="1"/>
    <col min="11256" max="11256" width="8.28515625" style="20" customWidth="1"/>
    <col min="11257" max="11258" width="10.85546875" style="20" customWidth="1"/>
    <col min="11259" max="11259" width="17.85546875" style="20" customWidth="1"/>
    <col min="11260" max="11509" width="9.140625" style="20"/>
    <col min="11510" max="11510" width="7.5703125" style="20" customWidth="1"/>
    <col min="11511" max="11511" width="40" style="20" customWidth="1"/>
    <col min="11512" max="11512" width="8.28515625" style="20" customWidth="1"/>
    <col min="11513" max="11514" width="10.85546875" style="20" customWidth="1"/>
    <col min="11515" max="11515" width="17.85546875" style="20" customWidth="1"/>
    <col min="11516" max="11765" width="9.140625" style="20"/>
    <col min="11766" max="11766" width="7.5703125" style="20" customWidth="1"/>
    <col min="11767" max="11767" width="40" style="20" customWidth="1"/>
    <col min="11768" max="11768" width="8.28515625" style="20" customWidth="1"/>
    <col min="11769" max="11770" width="10.85546875" style="20" customWidth="1"/>
    <col min="11771" max="11771" width="17.85546875" style="20" customWidth="1"/>
    <col min="11772" max="12021" width="9.140625" style="20"/>
    <col min="12022" max="12022" width="7.5703125" style="20" customWidth="1"/>
    <col min="12023" max="12023" width="40" style="20" customWidth="1"/>
    <col min="12024" max="12024" width="8.28515625" style="20" customWidth="1"/>
    <col min="12025" max="12026" width="10.85546875" style="20" customWidth="1"/>
    <col min="12027" max="12027" width="17.85546875" style="20" customWidth="1"/>
    <col min="12028" max="12277" width="9.140625" style="20"/>
    <col min="12278" max="12278" width="7.5703125" style="20" customWidth="1"/>
    <col min="12279" max="12279" width="40" style="20" customWidth="1"/>
    <col min="12280" max="12280" width="8.28515625" style="20" customWidth="1"/>
    <col min="12281" max="12282" width="10.85546875" style="20" customWidth="1"/>
    <col min="12283" max="12283" width="17.85546875" style="20" customWidth="1"/>
    <col min="12284" max="12533" width="9.140625" style="20"/>
    <col min="12534" max="12534" width="7.5703125" style="20" customWidth="1"/>
    <col min="12535" max="12535" width="40" style="20" customWidth="1"/>
    <col min="12536" max="12536" width="8.28515625" style="20" customWidth="1"/>
    <col min="12537" max="12538" width="10.85546875" style="20" customWidth="1"/>
    <col min="12539" max="12539" width="17.85546875" style="20" customWidth="1"/>
    <col min="12540" max="12789" width="9.140625" style="20"/>
    <col min="12790" max="12790" width="7.5703125" style="20" customWidth="1"/>
    <col min="12791" max="12791" width="40" style="20" customWidth="1"/>
    <col min="12792" max="12792" width="8.28515625" style="20" customWidth="1"/>
    <col min="12793" max="12794" width="10.85546875" style="20" customWidth="1"/>
    <col min="12795" max="12795" width="17.85546875" style="20" customWidth="1"/>
    <col min="12796" max="13045" width="9.140625" style="20"/>
    <col min="13046" max="13046" width="7.5703125" style="20" customWidth="1"/>
    <col min="13047" max="13047" width="40" style="20" customWidth="1"/>
    <col min="13048" max="13048" width="8.28515625" style="20" customWidth="1"/>
    <col min="13049" max="13050" width="10.85546875" style="20" customWidth="1"/>
    <col min="13051" max="13051" width="17.85546875" style="20" customWidth="1"/>
    <col min="13052" max="13301" width="9.140625" style="20"/>
    <col min="13302" max="13302" width="7.5703125" style="20" customWidth="1"/>
    <col min="13303" max="13303" width="40" style="20" customWidth="1"/>
    <col min="13304" max="13304" width="8.28515625" style="20" customWidth="1"/>
    <col min="13305" max="13306" width="10.85546875" style="20" customWidth="1"/>
    <col min="13307" max="13307" width="17.85546875" style="20" customWidth="1"/>
    <col min="13308" max="13557" width="9.140625" style="20"/>
    <col min="13558" max="13558" width="7.5703125" style="20" customWidth="1"/>
    <col min="13559" max="13559" width="40" style="20" customWidth="1"/>
    <col min="13560" max="13560" width="8.28515625" style="20" customWidth="1"/>
    <col min="13561" max="13562" width="10.85546875" style="20" customWidth="1"/>
    <col min="13563" max="13563" width="17.85546875" style="20" customWidth="1"/>
    <col min="13564" max="13813" width="9.140625" style="20"/>
    <col min="13814" max="13814" width="7.5703125" style="20" customWidth="1"/>
    <col min="13815" max="13815" width="40" style="20" customWidth="1"/>
    <col min="13816" max="13816" width="8.28515625" style="20" customWidth="1"/>
    <col min="13817" max="13818" width="10.85546875" style="20" customWidth="1"/>
    <col min="13819" max="13819" width="17.85546875" style="20" customWidth="1"/>
    <col min="13820" max="14069" width="9.140625" style="20"/>
    <col min="14070" max="14070" width="7.5703125" style="20" customWidth="1"/>
    <col min="14071" max="14071" width="40" style="20" customWidth="1"/>
    <col min="14072" max="14072" width="8.28515625" style="20" customWidth="1"/>
    <col min="14073" max="14074" width="10.85546875" style="20" customWidth="1"/>
    <col min="14075" max="14075" width="17.85546875" style="20" customWidth="1"/>
    <col min="14076" max="14325" width="9.140625" style="20"/>
    <col min="14326" max="14326" width="7.5703125" style="20" customWidth="1"/>
    <col min="14327" max="14327" width="40" style="20" customWidth="1"/>
    <col min="14328" max="14328" width="8.28515625" style="20" customWidth="1"/>
    <col min="14329" max="14330" width="10.85546875" style="20" customWidth="1"/>
    <col min="14331" max="14331" width="17.85546875" style="20" customWidth="1"/>
    <col min="14332" max="14581" width="9.140625" style="20"/>
    <col min="14582" max="14582" width="7.5703125" style="20" customWidth="1"/>
    <col min="14583" max="14583" width="40" style="20" customWidth="1"/>
    <col min="14584" max="14584" width="8.28515625" style="20" customWidth="1"/>
    <col min="14585" max="14586" width="10.85546875" style="20" customWidth="1"/>
    <col min="14587" max="14587" width="17.85546875" style="20" customWidth="1"/>
    <col min="14588" max="14837" width="9.140625" style="20"/>
    <col min="14838" max="14838" width="7.5703125" style="20" customWidth="1"/>
    <col min="14839" max="14839" width="40" style="20" customWidth="1"/>
    <col min="14840" max="14840" width="8.28515625" style="20" customWidth="1"/>
    <col min="14841" max="14842" width="10.85546875" style="20" customWidth="1"/>
    <col min="14843" max="14843" width="17.85546875" style="20" customWidth="1"/>
    <col min="14844" max="15093" width="9.140625" style="20"/>
    <col min="15094" max="15094" width="7.5703125" style="20" customWidth="1"/>
    <col min="15095" max="15095" width="40" style="20" customWidth="1"/>
    <col min="15096" max="15096" width="8.28515625" style="20" customWidth="1"/>
    <col min="15097" max="15098" width="10.85546875" style="20" customWidth="1"/>
    <col min="15099" max="15099" width="17.85546875" style="20" customWidth="1"/>
    <col min="15100" max="15349" width="9.140625" style="20"/>
    <col min="15350" max="15350" width="7.5703125" style="20" customWidth="1"/>
    <col min="15351" max="15351" width="40" style="20" customWidth="1"/>
    <col min="15352" max="15352" width="8.28515625" style="20" customWidth="1"/>
    <col min="15353" max="15354" width="10.85546875" style="20" customWidth="1"/>
    <col min="15355" max="15355" width="17.85546875" style="20" customWidth="1"/>
    <col min="15356" max="15605" width="9.140625" style="20"/>
    <col min="15606" max="15606" width="7.5703125" style="20" customWidth="1"/>
    <col min="15607" max="15607" width="40" style="20" customWidth="1"/>
    <col min="15608" max="15608" width="8.28515625" style="20" customWidth="1"/>
    <col min="15609" max="15610" width="10.85546875" style="20" customWidth="1"/>
    <col min="15611" max="15611" width="17.85546875" style="20" customWidth="1"/>
    <col min="15612" max="15861" width="9.140625" style="20"/>
    <col min="15862" max="15862" width="7.5703125" style="20" customWidth="1"/>
    <col min="15863" max="15863" width="40" style="20" customWidth="1"/>
    <col min="15864" max="15864" width="8.28515625" style="20" customWidth="1"/>
    <col min="15865" max="15866" width="10.85546875" style="20" customWidth="1"/>
    <col min="15867" max="15867" width="17.85546875" style="20" customWidth="1"/>
    <col min="15868" max="16117" width="9.140625" style="20"/>
    <col min="16118" max="16118" width="7.5703125" style="20" customWidth="1"/>
    <col min="16119" max="16119" width="40" style="20" customWidth="1"/>
    <col min="16120" max="16120" width="8.28515625" style="20" customWidth="1"/>
    <col min="16121" max="16122" width="10.85546875" style="20" customWidth="1"/>
    <col min="16123" max="16123" width="17.85546875" style="20" customWidth="1"/>
    <col min="16124" max="16384" width="9.140625" style="20"/>
  </cols>
  <sheetData>
    <row r="1" spans="1:8" x14ac:dyDescent="0.25">
      <c r="A1" s="21"/>
      <c r="B1" s="60" t="s">
        <v>254</v>
      </c>
      <c r="C1" s="22"/>
      <c r="D1" s="24"/>
    </row>
    <row r="2" spans="1:8" x14ac:dyDescent="0.25">
      <c r="A2" s="21"/>
      <c r="B2" s="22" t="s">
        <v>148</v>
      </c>
      <c r="C2" s="24"/>
      <c r="D2" s="37"/>
    </row>
    <row r="3" spans="1:8" ht="16.5" x14ac:dyDescent="0.25">
      <c r="A3" s="21"/>
      <c r="B3" s="70" t="s">
        <v>225</v>
      </c>
      <c r="C3" s="24"/>
      <c r="D3" s="37"/>
    </row>
    <row r="4" spans="1:8" ht="16.5" x14ac:dyDescent="0.25">
      <c r="A4" s="21"/>
      <c r="B4" s="70"/>
      <c r="C4" s="24"/>
      <c r="D4" s="37"/>
    </row>
    <row r="5" spans="1:8" x14ac:dyDescent="0.25">
      <c r="A5" s="25" t="s">
        <v>0</v>
      </c>
      <c r="B5" s="47" t="s">
        <v>243</v>
      </c>
      <c r="C5" s="27"/>
      <c r="D5" s="28"/>
    </row>
    <row r="6" spans="1:8" ht="49.5" x14ac:dyDescent="0.25">
      <c r="A6" s="63" t="s">
        <v>2</v>
      </c>
      <c r="B6" s="64" t="s">
        <v>3</v>
      </c>
      <c r="C6" s="63" t="s">
        <v>4</v>
      </c>
      <c r="D6" s="63" t="s">
        <v>242</v>
      </c>
      <c r="E6" s="64" t="s">
        <v>228</v>
      </c>
      <c r="F6" s="63" t="s">
        <v>227</v>
      </c>
      <c r="G6" s="63" t="s">
        <v>229</v>
      </c>
      <c r="H6" s="63" t="s">
        <v>236</v>
      </c>
    </row>
    <row r="7" spans="1:8" ht="31.5" x14ac:dyDescent="0.25">
      <c r="A7" s="29" t="s">
        <v>5</v>
      </c>
      <c r="B7" s="51" t="s">
        <v>149</v>
      </c>
      <c r="C7" s="10" t="s">
        <v>6</v>
      </c>
      <c r="D7" s="84">
        <v>50</v>
      </c>
      <c r="E7" s="65"/>
      <c r="F7" s="65">
        <f>D7*E7</f>
        <v>0</v>
      </c>
      <c r="G7" s="65"/>
      <c r="H7" s="65">
        <f>F7+G7</f>
        <v>0</v>
      </c>
    </row>
    <row r="8" spans="1:8" ht="31.5" x14ac:dyDescent="0.25">
      <c r="A8" s="29" t="s">
        <v>7</v>
      </c>
      <c r="B8" s="30" t="s">
        <v>150</v>
      </c>
      <c r="C8" s="10" t="s">
        <v>6</v>
      </c>
      <c r="D8" s="84">
        <v>50</v>
      </c>
      <c r="E8" s="65"/>
      <c r="F8" s="65">
        <f t="shared" ref="F8:F17" si="0">D8*E8</f>
        <v>0</v>
      </c>
      <c r="G8" s="65"/>
      <c r="H8" s="65">
        <f t="shared" ref="H8:H17" si="1">F8+G8</f>
        <v>0</v>
      </c>
    </row>
    <row r="9" spans="1:8" ht="31.5" x14ac:dyDescent="0.25">
      <c r="A9" s="29" t="s">
        <v>9</v>
      </c>
      <c r="B9" s="51" t="s">
        <v>151</v>
      </c>
      <c r="C9" s="10" t="s">
        <v>6</v>
      </c>
      <c r="D9" s="84">
        <v>50</v>
      </c>
      <c r="E9" s="65"/>
      <c r="F9" s="65">
        <f t="shared" si="0"/>
        <v>0</v>
      </c>
      <c r="G9" s="65"/>
      <c r="H9" s="65">
        <f t="shared" si="1"/>
        <v>0</v>
      </c>
    </row>
    <row r="10" spans="1:8" ht="31.5" x14ac:dyDescent="0.25">
      <c r="A10" s="29" t="s">
        <v>10</v>
      </c>
      <c r="B10" s="30" t="s">
        <v>152</v>
      </c>
      <c r="C10" s="10" t="s">
        <v>6</v>
      </c>
      <c r="D10" s="84">
        <v>100</v>
      </c>
      <c r="E10" s="65"/>
      <c r="F10" s="65">
        <f t="shared" si="0"/>
        <v>0</v>
      </c>
      <c r="G10" s="65"/>
      <c r="H10" s="65">
        <f t="shared" si="1"/>
        <v>0</v>
      </c>
    </row>
    <row r="11" spans="1:8" ht="31.5" x14ac:dyDescent="0.25">
      <c r="A11" s="29" t="s">
        <v>11</v>
      </c>
      <c r="B11" s="30" t="s">
        <v>153</v>
      </c>
      <c r="C11" s="10" t="s">
        <v>6</v>
      </c>
      <c r="D11" s="84">
        <v>50</v>
      </c>
      <c r="E11" s="65"/>
      <c r="F11" s="65">
        <f t="shared" si="0"/>
        <v>0</v>
      </c>
      <c r="G11" s="65"/>
      <c r="H11" s="65">
        <f t="shared" si="1"/>
        <v>0</v>
      </c>
    </row>
    <row r="12" spans="1:8" ht="31.5" x14ac:dyDescent="0.25">
      <c r="A12" s="29" t="s">
        <v>12</v>
      </c>
      <c r="B12" s="51" t="s">
        <v>154</v>
      </c>
      <c r="C12" s="10" t="s">
        <v>6</v>
      </c>
      <c r="D12" s="84">
        <v>50</v>
      </c>
      <c r="E12" s="65"/>
      <c r="F12" s="65">
        <f t="shared" si="0"/>
        <v>0</v>
      </c>
      <c r="G12" s="65"/>
      <c r="H12" s="65">
        <f t="shared" si="1"/>
        <v>0</v>
      </c>
    </row>
    <row r="13" spans="1:8" ht="31.5" x14ac:dyDescent="0.25">
      <c r="A13" s="29" t="s">
        <v>13</v>
      </c>
      <c r="B13" s="30" t="s">
        <v>155</v>
      </c>
      <c r="C13" s="10" t="s">
        <v>6</v>
      </c>
      <c r="D13" s="84">
        <v>50</v>
      </c>
      <c r="E13" s="65"/>
      <c r="F13" s="65">
        <f t="shared" si="0"/>
        <v>0</v>
      </c>
      <c r="G13" s="65"/>
      <c r="H13" s="65">
        <f t="shared" si="1"/>
        <v>0</v>
      </c>
    </row>
    <row r="14" spans="1:8" ht="16.5" x14ac:dyDescent="0.25">
      <c r="A14" s="29" t="s">
        <v>14</v>
      </c>
      <c r="B14" s="41" t="s">
        <v>156</v>
      </c>
      <c r="C14" s="10" t="s">
        <v>6</v>
      </c>
      <c r="D14" s="84">
        <v>200</v>
      </c>
      <c r="E14" s="65"/>
      <c r="F14" s="65">
        <f t="shared" si="0"/>
        <v>0</v>
      </c>
      <c r="G14" s="65"/>
      <c r="H14" s="65">
        <f t="shared" si="1"/>
        <v>0</v>
      </c>
    </row>
    <row r="15" spans="1:8" x14ac:dyDescent="0.25">
      <c r="A15" s="29" t="s">
        <v>15</v>
      </c>
      <c r="B15" s="41" t="s">
        <v>157</v>
      </c>
      <c r="C15" s="40" t="s">
        <v>8</v>
      </c>
      <c r="D15" s="84">
        <v>10</v>
      </c>
      <c r="E15" s="65"/>
      <c r="F15" s="65">
        <f t="shared" si="0"/>
        <v>0</v>
      </c>
      <c r="G15" s="65"/>
      <c r="H15" s="65">
        <f t="shared" si="1"/>
        <v>0</v>
      </c>
    </row>
    <row r="16" spans="1:8" x14ac:dyDescent="0.25">
      <c r="A16" s="29" t="s">
        <v>17</v>
      </c>
      <c r="B16" s="41" t="s">
        <v>158</v>
      </c>
      <c r="C16" s="40" t="s">
        <v>8</v>
      </c>
      <c r="D16" s="84">
        <v>10</v>
      </c>
      <c r="E16" s="65"/>
      <c r="F16" s="65">
        <f t="shared" si="0"/>
        <v>0</v>
      </c>
      <c r="G16" s="65"/>
      <c r="H16" s="65">
        <f t="shared" si="1"/>
        <v>0</v>
      </c>
    </row>
    <row r="17" spans="1:8" x14ac:dyDescent="0.25">
      <c r="A17" s="29" t="s">
        <v>18</v>
      </c>
      <c r="B17" s="41" t="s">
        <v>159</v>
      </c>
      <c r="C17" s="40" t="s">
        <v>8</v>
      </c>
      <c r="D17" s="84">
        <v>10</v>
      </c>
      <c r="E17" s="65"/>
      <c r="F17" s="65">
        <f t="shared" si="0"/>
        <v>0</v>
      </c>
      <c r="G17" s="65"/>
      <c r="H17" s="65">
        <f t="shared" si="1"/>
        <v>0</v>
      </c>
    </row>
    <row r="18" spans="1:8" ht="16.5" x14ac:dyDescent="0.25">
      <c r="A18" s="43"/>
      <c r="B18" s="52"/>
      <c r="C18" s="53"/>
      <c r="D18" s="54"/>
    </row>
    <row r="19" spans="1:8" x14ac:dyDescent="0.25">
      <c r="A19" s="43" t="s">
        <v>20</v>
      </c>
      <c r="B19" s="47" t="s">
        <v>244</v>
      </c>
      <c r="C19" s="45"/>
      <c r="D19" s="55"/>
    </row>
    <row r="20" spans="1:8" ht="49.5" x14ac:dyDescent="0.25">
      <c r="A20" s="63" t="s">
        <v>2</v>
      </c>
      <c r="B20" s="64" t="s">
        <v>3</v>
      </c>
      <c r="C20" s="63" t="s">
        <v>4</v>
      </c>
      <c r="D20" s="63" t="s">
        <v>242</v>
      </c>
      <c r="E20" s="64" t="s">
        <v>228</v>
      </c>
      <c r="F20" s="63" t="s">
        <v>227</v>
      </c>
      <c r="G20" s="63" t="s">
        <v>229</v>
      </c>
      <c r="H20" s="63" t="s">
        <v>236</v>
      </c>
    </row>
    <row r="21" spans="1:8" ht="16.5" x14ac:dyDescent="0.25">
      <c r="A21" s="29" t="s">
        <v>21</v>
      </c>
      <c r="B21" s="41" t="s">
        <v>160</v>
      </c>
      <c r="C21" s="10" t="s">
        <v>6</v>
      </c>
      <c r="D21" s="83">
        <v>100</v>
      </c>
      <c r="E21" s="65"/>
      <c r="F21" s="65">
        <f>D21*E21</f>
        <v>0</v>
      </c>
      <c r="G21" s="65"/>
      <c r="H21" s="65">
        <f>F21+G21</f>
        <v>0</v>
      </c>
    </row>
    <row r="22" spans="1:8" x14ac:dyDescent="0.25">
      <c r="A22" s="29" t="s">
        <v>23</v>
      </c>
      <c r="B22" s="41" t="s">
        <v>161</v>
      </c>
      <c r="C22" s="40" t="s">
        <v>8</v>
      </c>
      <c r="D22" s="83">
        <v>25</v>
      </c>
      <c r="E22" s="65"/>
      <c r="F22" s="65">
        <f t="shared" ref="F22:F26" si="2">D22*E22</f>
        <v>0</v>
      </c>
      <c r="G22" s="65"/>
      <c r="H22" s="65">
        <f t="shared" ref="H22:H26" si="3">F22+G22</f>
        <v>0</v>
      </c>
    </row>
    <row r="23" spans="1:8" x14ac:dyDescent="0.25">
      <c r="A23" s="29" t="s">
        <v>24</v>
      </c>
      <c r="B23" s="41" t="s">
        <v>162</v>
      </c>
      <c r="C23" s="40" t="s">
        <v>8</v>
      </c>
      <c r="D23" s="83">
        <v>15</v>
      </c>
      <c r="E23" s="65"/>
      <c r="F23" s="65">
        <f t="shared" si="2"/>
        <v>0</v>
      </c>
      <c r="G23" s="65"/>
      <c r="H23" s="65">
        <f t="shared" si="3"/>
        <v>0</v>
      </c>
    </row>
    <row r="24" spans="1:8" x14ac:dyDescent="0.25">
      <c r="A24" s="29" t="s">
        <v>26</v>
      </c>
      <c r="B24" s="41" t="s">
        <v>163</v>
      </c>
      <c r="C24" s="40" t="s">
        <v>8</v>
      </c>
      <c r="D24" s="83">
        <v>10</v>
      </c>
      <c r="E24" s="65"/>
      <c r="F24" s="65">
        <f t="shared" si="2"/>
        <v>0</v>
      </c>
      <c r="G24" s="65"/>
      <c r="H24" s="65">
        <f t="shared" si="3"/>
        <v>0</v>
      </c>
    </row>
    <row r="25" spans="1:8" x14ac:dyDescent="0.25">
      <c r="A25" s="29" t="s">
        <v>28</v>
      </c>
      <c r="B25" s="41" t="s">
        <v>164</v>
      </c>
      <c r="C25" s="40" t="s">
        <v>8</v>
      </c>
      <c r="D25" s="83">
        <v>5</v>
      </c>
      <c r="E25" s="65"/>
      <c r="F25" s="65">
        <f t="shared" si="2"/>
        <v>0</v>
      </c>
      <c r="G25" s="65"/>
      <c r="H25" s="65">
        <f t="shared" si="3"/>
        <v>0</v>
      </c>
    </row>
    <row r="26" spans="1:8" x14ac:dyDescent="0.25">
      <c r="A26" s="29" t="s">
        <v>29</v>
      </c>
      <c r="B26" s="41" t="s">
        <v>165</v>
      </c>
      <c r="C26" s="40" t="s">
        <v>8</v>
      </c>
      <c r="D26" s="83">
        <v>5</v>
      </c>
      <c r="E26" s="65"/>
      <c r="F26" s="65">
        <f t="shared" si="2"/>
        <v>0</v>
      </c>
      <c r="G26" s="65"/>
      <c r="H26" s="65">
        <f t="shared" si="3"/>
        <v>0</v>
      </c>
    </row>
    <row r="28" spans="1:8" x14ac:dyDescent="0.25">
      <c r="A28" s="43" t="s">
        <v>35</v>
      </c>
      <c r="B28" s="47" t="s">
        <v>245</v>
      </c>
    </row>
    <row r="29" spans="1:8" ht="49.5" x14ac:dyDescent="0.25">
      <c r="A29" s="63" t="s">
        <v>2</v>
      </c>
      <c r="B29" s="64" t="s">
        <v>3</v>
      </c>
      <c r="C29" s="63" t="s">
        <v>4</v>
      </c>
      <c r="D29" s="63" t="s">
        <v>242</v>
      </c>
      <c r="E29" s="64" t="s">
        <v>228</v>
      </c>
      <c r="F29" s="63" t="s">
        <v>227</v>
      </c>
      <c r="G29" s="63" t="s">
        <v>229</v>
      </c>
      <c r="H29" s="63" t="s">
        <v>236</v>
      </c>
    </row>
    <row r="30" spans="1:8" x14ac:dyDescent="0.25">
      <c r="A30" s="29" t="s">
        <v>36</v>
      </c>
      <c r="B30" s="41" t="s">
        <v>166</v>
      </c>
      <c r="C30" s="40" t="s">
        <v>8</v>
      </c>
      <c r="D30" s="85">
        <v>10</v>
      </c>
      <c r="E30" s="65"/>
      <c r="F30" s="65">
        <f>D30*E30</f>
        <v>0</v>
      </c>
      <c r="G30" s="65"/>
      <c r="H30" s="65">
        <f>F30+G30</f>
        <v>0</v>
      </c>
    </row>
    <row r="31" spans="1:8" x14ac:dyDescent="0.25">
      <c r="A31" s="29" t="s">
        <v>37</v>
      </c>
      <c r="B31" s="41" t="s">
        <v>167</v>
      </c>
      <c r="C31" s="40" t="s">
        <v>8</v>
      </c>
      <c r="D31" s="85">
        <v>5</v>
      </c>
      <c r="E31" s="65"/>
      <c r="F31" s="65">
        <f t="shared" ref="F31:F32" si="4">D31*E31</f>
        <v>0</v>
      </c>
      <c r="G31" s="65"/>
      <c r="H31" s="65">
        <f t="shared" ref="H31:H32" si="5">F31+G31</f>
        <v>0</v>
      </c>
    </row>
    <row r="32" spans="1:8" x14ac:dyDescent="0.25">
      <c r="A32" s="29" t="s">
        <v>38</v>
      </c>
      <c r="B32" s="41" t="s">
        <v>168</v>
      </c>
      <c r="C32" s="40" t="s">
        <v>8</v>
      </c>
      <c r="D32" s="85">
        <v>5</v>
      </c>
      <c r="E32" s="65"/>
      <c r="F32" s="65">
        <f t="shared" si="4"/>
        <v>0</v>
      </c>
      <c r="G32" s="65"/>
      <c r="H32" s="65">
        <f t="shared" si="5"/>
        <v>0</v>
      </c>
    </row>
    <row r="33" spans="1:8" ht="17.25" thickBot="1" x14ac:dyDescent="0.35">
      <c r="A33" s="1"/>
      <c r="B33" s="1"/>
      <c r="C33" s="4"/>
      <c r="D33" s="1"/>
      <c r="E33" s="1"/>
      <c r="F33" s="1"/>
      <c r="G33" s="1"/>
      <c r="H33" s="1"/>
    </row>
    <row r="34" spans="1:8" ht="18" thickTop="1" thickBot="1" x14ac:dyDescent="0.35">
      <c r="A34" s="1"/>
      <c r="B34" s="1"/>
      <c r="C34" s="4"/>
      <c r="D34" s="1"/>
      <c r="E34" s="1"/>
      <c r="F34" s="16">
        <f>SUM(F30:F32)+SUM(F7:F17)+SUM(F21:F26)</f>
        <v>0</v>
      </c>
      <c r="G34" s="36" t="s">
        <v>230</v>
      </c>
    </row>
    <row r="35" spans="1:8" ht="17.25" thickTop="1" x14ac:dyDescent="0.3">
      <c r="A35" s="1"/>
      <c r="B35" s="1"/>
      <c r="C35" s="4"/>
      <c r="D35" s="1"/>
      <c r="E35" s="1"/>
      <c r="F35" s="1"/>
      <c r="G35" s="1"/>
      <c r="H35" s="1"/>
    </row>
    <row r="36" spans="1:8" ht="16.5" x14ac:dyDescent="0.3">
      <c r="A36" s="1"/>
      <c r="B36" s="1"/>
      <c r="C36" s="4"/>
      <c r="D36" s="1"/>
      <c r="E36" s="1"/>
      <c r="F36" s="1"/>
      <c r="G36" s="1"/>
      <c r="H36" s="1"/>
    </row>
    <row r="37" spans="1:8" x14ac:dyDescent="0.25">
      <c r="A37" s="74" t="s">
        <v>231</v>
      </c>
      <c r="B37" s="74"/>
      <c r="C37" s="81"/>
      <c r="D37" s="74" t="s">
        <v>232</v>
      </c>
      <c r="F37" s="74" t="s">
        <v>233</v>
      </c>
      <c r="G37" s="74"/>
    </row>
    <row r="38" spans="1:8" x14ac:dyDescent="0.25">
      <c r="A38" s="74" t="s">
        <v>234</v>
      </c>
      <c r="B38" s="74"/>
      <c r="C38" s="81"/>
      <c r="D38" s="74"/>
      <c r="E38" s="74"/>
      <c r="F38" s="74" t="s">
        <v>235</v>
      </c>
      <c r="G38" s="74"/>
    </row>
  </sheetData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makadami</vt:lpstr>
      <vt:lpstr>godovič dole</vt:lpstr>
      <vt:lpstr>črni vrh</vt:lpstr>
      <vt:lpstr>zavratec</vt:lpstr>
      <vt:lpstr>vojsko</vt:lpstr>
      <vt:lpstr>ledine</vt:lpstr>
      <vt:lpstr>krnice</vt:lpstr>
      <vt:lpstr>idrija</vt:lpstr>
      <vt:lpstr>intervencije</vt:lpstr>
      <vt:lpstr>zelenice idrija</vt:lpstr>
      <vt:lpstr>zelenice ČV</vt:lpstr>
      <vt:lpstr>talne označbe</vt:lpstr>
      <vt:lpstr>ograje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2023-07-24T09:43:46Z</cp:lastPrinted>
  <dcterms:created xsi:type="dcterms:W3CDTF">2022-03-16T08:53:23Z</dcterms:created>
  <dcterms:modified xsi:type="dcterms:W3CDTF">2023-10-20T13:44:41Z</dcterms:modified>
</cp:coreProperties>
</file>